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21840" windowHeight="11205" tabRatio="497" activeTab="2"/>
  </bookViews>
  <sheets>
    <sheet name="НМЦ РД этап 1 конкурс" sheetId="12" r:id="rId1"/>
    <sheet name="2015" sheetId="16" r:id="rId2"/>
    <sheet name="2016" sheetId="17" r:id="rId3"/>
    <sheet name="Приложение 1 к заявке" sheetId="8" r:id="rId4"/>
    <sheet name="Сравнение П и РД" sheetId="18" state="hidden" r:id="rId5"/>
  </sheets>
  <externalReferences>
    <externalReference r:id="rId6"/>
    <externalReference r:id="rId7"/>
  </externalReferences>
  <definedNames>
    <definedName name="_xlnm.Print_Titles" localSheetId="1">'2015'!$7:$8</definedName>
    <definedName name="_xlnm.Print_Titles" localSheetId="2">'2016'!$7:$8</definedName>
    <definedName name="_xlnm.Print_Titles" localSheetId="0">'НМЦ РД этап 1 конкурс'!$4:$5</definedName>
    <definedName name="Кпон" localSheetId="4">'[1]Приложение 2 к договору'!$E$54</definedName>
    <definedName name="Кпон">'[2]Приложение 2 к договору'!$E$54</definedName>
    <definedName name="_xlnm.Print_Area" localSheetId="1">'2015'!$B$1:$R$46</definedName>
    <definedName name="_xlnm.Print_Area" localSheetId="2">'2016'!$B$1:$R$52</definedName>
    <definedName name="_xlnm.Print_Area" localSheetId="0">'НМЦ РД этап 1 конкурс'!$B$1:$V$59</definedName>
    <definedName name="_xlnm.Print_Area" localSheetId="3">'Приложение 1 к заявке'!$A$1:$H$36</definedName>
    <definedName name="_xlnm.Print_Area" localSheetId="4">'Сравнение П и РД'!$B$1:$R$30</definedName>
  </definedNames>
  <calcPr calcId="145621"/>
</workbook>
</file>

<file path=xl/calcChain.xml><?xml version="1.0" encoding="utf-8"?>
<calcChain xmlns="http://schemas.openxmlformats.org/spreadsheetml/2006/main">
  <c r="J34" i="12" l="1"/>
  <c r="N34" i="12" s="1"/>
  <c r="C10" i="12"/>
  <c r="R27" i="18"/>
  <c r="Q27" i="18"/>
  <c r="P27" i="18"/>
  <c r="O27" i="18"/>
  <c r="R26" i="18"/>
  <c r="Q26" i="18"/>
  <c r="R25" i="18"/>
  <c r="Q25" i="18"/>
  <c r="M24" i="18"/>
  <c r="L24" i="18"/>
  <c r="G24" i="18"/>
  <c r="F24" i="18"/>
  <c r="R23" i="18"/>
  <c r="Q23" i="18"/>
  <c r="P23" i="18"/>
  <c r="O23" i="18"/>
  <c r="R21" i="18"/>
  <c r="Q21" i="18"/>
  <c r="P21" i="18"/>
  <c r="O21" i="18"/>
  <c r="R20" i="18"/>
  <c r="Q20" i="18"/>
  <c r="M19" i="18"/>
  <c r="L19" i="18"/>
  <c r="L28" i="18" s="1"/>
  <c r="G19" i="18"/>
  <c r="G28" i="18" s="1"/>
  <c r="F19" i="18"/>
  <c r="F28" i="18" s="1"/>
  <c r="R18" i="18"/>
  <c r="Q18" i="18"/>
  <c r="P18" i="18"/>
  <c r="O18" i="18"/>
  <c r="M17" i="18"/>
  <c r="L17" i="18"/>
  <c r="K17" i="18"/>
  <c r="K20" i="18" s="1"/>
  <c r="J17" i="18"/>
  <c r="I17" i="18"/>
  <c r="G17" i="18"/>
  <c r="F17" i="18"/>
  <c r="E17" i="18"/>
  <c r="E20" i="18" s="1"/>
  <c r="E19" i="18" s="1"/>
  <c r="D17" i="18"/>
  <c r="D20" i="18" s="1"/>
  <c r="R16" i="18"/>
  <c r="Q16" i="18"/>
  <c r="P16" i="18"/>
  <c r="O16" i="18"/>
  <c r="R15" i="18"/>
  <c r="Q15" i="18"/>
  <c r="P15" i="18"/>
  <c r="O15" i="18"/>
  <c r="I15" i="18"/>
  <c r="N15" i="18" s="1"/>
  <c r="C15" i="18"/>
  <c r="R14" i="18"/>
  <c r="Q14" i="18"/>
  <c r="P14" i="18"/>
  <c r="O14" i="18"/>
  <c r="R13" i="18"/>
  <c r="Q13" i="18"/>
  <c r="P13" i="18"/>
  <c r="O13" i="18"/>
  <c r="I13" i="18"/>
  <c r="N13" i="18" s="1"/>
  <c r="C13" i="18"/>
  <c r="R12" i="18"/>
  <c r="Q12" i="18"/>
  <c r="P12" i="18"/>
  <c r="O12" i="18"/>
  <c r="R11" i="18"/>
  <c r="Q11" i="18"/>
  <c r="P11" i="18"/>
  <c r="O11" i="18"/>
  <c r="I11" i="18"/>
  <c r="N11" i="18" s="1"/>
  <c r="C11" i="18"/>
  <c r="R10" i="18"/>
  <c r="Q10" i="18"/>
  <c r="P10" i="18"/>
  <c r="O10" i="18"/>
  <c r="I10" i="18"/>
  <c r="R9" i="18"/>
  <c r="Q9" i="18"/>
  <c r="P9" i="18"/>
  <c r="O9" i="18"/>
  <c r="I9" i="18"/>
  <c r="C9" i="18"/>
  <c r="R8" i="18"/>
  <c r="Q8" i="18"/>
  <c r="P8" i="18"/>
  <c r="O8" i="18"/>
  <c r="R7" i="18"/>
  <c r="Q7" i="18"/>
  <c r="P7" i="18"/>
  <c r="O7" i="18"/>
  <c r="I7" i="18"/>
  <c r="C7" i="18"/>
  <c r="N7" i="18" l="1"/>
  <c r="N9" i="18"/>
  <c r="R17" i="18"/>
  <c r="R19" i="18"/>
  <c r="R24" i="18"/>
  <c r="O17" i="18"/>
  <c r="Q17" i="18"/>
  <c r="Q24" i="18"/>
  <c r="E22" i="18"/>
  <c r="F29" i="18"/>
  <c r="F30" i="18"/>
  <c r="L29" i="18"/>
  <c r="Q29" i="18" s="1"/>
  <c r="Q28" i="18"/>
  <c r="C20" i="18"/>
  <c r="D19" i="18"/>
  <c r="P20" i="18"/>
  <c r="K19" i="18"/>
  <c r="G30" i="18"/>
  <c r="G29" i="18"/>
  <c r="C17" i="18"/>
  <c r="N17" i="18" s="1"/>
  <c r="P17" i="18"/>
  <c r="Q19" i="18"/>
  <c r="J20" i="18"/>
  <c r="F22" i="18"/>
  <c r="M22" i="18"/>
  <c r="M28" i="18"/>
  <c r="G22" i="18"/>
  <c r="L22" i="18"/>
  <c r="Q22" i="18" s="1"/>
  <c r="D10" i="17"/>
  <c r="D17" i="16"/>
  <c r="R25" i="17"/>
  <c r="Q25" i="17"/>
  <c r="P25" i="17"/>
  <c r="I25" i="17"/>
  <c r="H25" i="17"/>
  <c r="G25" i="17"/>
  <c r="F25" i="17"/>
  <c r="E25" i="17"/>
  <c r="R19" i="16"/>
  <c r="Q19" i="16"/>
  <c r="O19" i="16"/>
  <c r="N19" i="16"/>
  <c r="L19" i="16"/>
  <c r="K19" i="16"/>
  <c r="I19" i="16"/>
  <c r="H19" i="16"/>
  <c r="G19" i="16"/>
  <c r="F19" i="16"/>
  <c r="E19" i="16"/>
  <c r="E21" i="16" s="1"/>
  <c r="D19" i="16"/>
  <c r="M13" i="16"/>
  <c r="J13" i="16"/>
  <c r="S10" i="12"/>
  <c r="R10" i="12"/>
  <c r="Q10" i="12"/>
  <c r="V19" i="12"/>
  <c r="U19" i="12"/>
  <c r="T19" i="12"/>
  <c r="V16" i="12"/>
  <c r="U16" i="12"/>
  <c r="V29" i="12"/>
  <c r="U29" i="12"/>
  <c r="T29" i="12"/>
  <c r="V28" i="12"/>
  <c r="U28" i="12"/>
  <c r="T28" i="12"/>
  <c r="V27" i="12"/>
  <c r="U27" i="12"/>
  <c r="T27" i="12"/>
  <c r="V26" i="12"/>
  <c r="U26" i="12"/>
  <c r="T26" i="12"/>
  <c r="Q28" i="17"/>
  <c r="P28" i="17"/>
  <c r="H28" i="17"/>
  <c r="G28" i="17"/>
  <c r="E27" i="17"/>
  <c r="M15" i="17"/>
  <c r="M14" i="17"/>
  <c r="J14" i="17"/>
  <c r="M13" i="17"/>
  <c r="U24" i="17"/>
  <c r="T24" i="17"/>
  <c r="S24" i="17"/>
  <c r="U16" i="17"/>
  <c r="T16" i="17"/>
  <c r="S16" i="17"/>
  <c r="U15" i="17"/>
  <c r="T15" i="17"/>
  <c r="S15" i="17"/>
  <c r="T14" i="17"/>
  <c r="S14" i="17"/>
  <c r="U13" i="17"/>
  <c r="T13" i="17"/>
  <c r="S13" i="17"/>
  <c r="O23" i="17"/>
  <c r="N23" i="17"/>
  <c r="M23" i="17"/>
  <c r="O22" i="17"/>
  <c r="N22" i="17"/>
  <c r="M22" i="17"/>
  <c r="O21" i="17"/>
  <c r="N21" i="17"/>
  <c r="M21" i="17"/>
  <c r="O20" i="17"/>
  <c r="N20" i="17"/>
  <c r="M20" i="17"/>
  <c r="O19" i="17"/>
  <c r="N19" i="17"/>
  <c r="M19" i="17"/>
  <c r="O18" i="17"/>
  <c r="N18" i="17"/>
  <c r="M18" i="17"/>
  <c r="O17" i="17"/>
  <c r="N17" i="17"/>
  <c r="N25" i="17" s="1"/>
  <c r="M17" i="17"/>
  <c r="L23" i="17"/>
  <c r="U23" i="17" s="1"/>
  <c r="K23" i="17"/>
  <c r="T23" i="17" s="1"/>
  <c r="J23" i="17"/>
  <c r="S23" i="17" s="1"/>
  <c r="L22" i="17"/>
  <c r="U22" i="17" s="1"/>
  <c r="K22" i="17"/>
  <c r="T22" i="17" s="1"/>
  <c r="J22" i="17"/>
  <c r="S22" i="17" s="1"/>
  <c r="L21" i="17"/>
  <c r="U21" i="17" s="1"/>
  <c r="K21" i="17"/>
  <c r="T21" i="17" s="1"/>
  <c r="J21" i="17"/>
  <c r="S21" i="17" s="1"/>
  <c r="L20" i="17"/>
  <c r="U20" i="17" s="1"/>
  <c r="K20" i="17"/>
  <c r="T20" i="17" s="1"/>
  <c r="J20" i="17"/>
  <c r="S20" i="17" s="1"/>
  <c r="L19" i="17"/>
  <c r="U19" i="17" s="1"/>
  <c r="K19" i="17"/>
  <c r="T19" i="17" s="1"/>
  <c r="J19" i="17"/>
  <c r="S19" i="17" s="1"/>
  <c r="L18" i="17"/>
  <c r="U18" i="17" s="1"/>
  <c r="K18" i="17"/>
  <c r="T18" i="17" s="1"/>
  <c r="J18" i="17"/>
  <c r="S18" i="17" s="1"/>
  <c r="L17" i="17"/>
  <c r="U17" i="17" s="1"/>
  <c r="K17" i="17"/>
  <c r="K25" i="17" s="1"/>
  <c r="T25" i="17" s="1"/>
  <c r="J17" i="17"/>
  <c r="S17" i="17" s="1"/>
  <c r="O14" i="17"/>
  <c r="O25" i="17" s="1"/>
  <c r="J12" i="17"/>
  <c r="J11" i="17"/>
  <c r="M10" i="17"/>
  <c r="M25" i="17" s="1"/>
  <c r="U12" i="17"/>
  <c r="T12" i="17"/>
  <c r="S12" i="17"/>
  <c r="U11" i="17"/>
  <c r="T11" i="17"/>
  <c r="S11" i="17"/>
  <c r="U10" i="17"/>
  <c r="T10" i="17"/>
  <c r="S16" i="12"/>
  <c r="S14" i="12" s="1"/>
  <c r="R16" i="12"/>
  <c r="R14" i="12" s="1"/>
  <c r="S12" i="12"/>
  <c r="R12" i="12"/>
  <c r="Q12" i="12"/>
  <c r="S9" i="12"/>
  <c r="R9" i="12"/>
  <c r="Q9" i="12"/>
  <c r="S8" i="12"/>
  <c r="R8" i="12"/>
  <c r="Q8" i="12"/>
  <c r="S7" i="12"/>
  <c r="S31" i="12" s="1"/>
  <c r="R7" i="12"/>
  <c r="R31" i="12" s="1"/>
  <c r="R33" i="12" s="1"/>
  <c r="Q7" i="12"/>
  <c r="M29" i="18" l="1"/>
  <c r="R29" i="18" s="1"/>
  <c r="R28" i="18"/>
  <c r="M30" i="18"/>
  <c r="R30" i="18" s="1"/>
  <c r="P19" i="18"/>
  <c r="K22" i="18"/>
  <c r="C19" i="18"/>
  <c r="D22" i="18"/>
  <c r="L30" i="18"/>
  <c r="Q30" i="18" s="1"/>
  <c r="O20" i="18"/>
  <c r="I20" i="18"/>
  <c r="N20" i="18" s="1"/>
  <c r="J19" i="18"/>
  <c r="E25" i="18"/>
  <c r="E26" i="18"/>
  <c r="R22" i="18"/>
  <c r="U14" i="17"/>
  <c r="T17" i="17"/>
  <c r="D25" i="17"/>
  <c r="D27" i="17" s="1"/>
  <c r="L25" i="17"/>
  <c r="U25" i="17" s="1"/>
  <c r="T16" i="12"/>
  <c r="J10" i="17"/>
  <c r="J25" i="17" s="1"/>
  <c r="E24" i="18" l="1"/>
  <c r="E28" i="18" s="1"/>
  <c r="J22" i="18"/>
  <c r="O19" i="18"/>
  <c r="I19" i="18"/>
  <c r="N19" i="18" s="1"/>
  <c r="D26" i="18"/>
  <c r="C26" i="18" s="1"/>
  <c r="C22" i="18"/>
  <c r="D25" i="18"/>
  <c r="E30" i="18"/>
  <c r="E29" i="18"/>
  <c r="K26" i="18"/>
  <c r="P26" i="18" s="1"/>
  <c r="P22" i="18"/>
  <c r="K25" i="18"/>
  <c r="S10" i="17"/>
  <c r="P25" i="18" l="1"/>
  <c r="K24" i="18"/>
  <c r="C25" i="18"/>
  <c r="D24" i="18"/>
  <c r="J25" i="18"/>
  <c r="J26" i="18"/>
  <c r="O22" i="18"/>
  <c r="I22" i="18"/>
  <c r="N22" i="18" s="1"/>
  <c r="S25" i="17"/>
  <c r="O26" i="18" l="1"/>
  <c r="I26" i="18"/>
  <c r="N26" i="18" s="1"/>
  <c r="C24" i="18"/>
  <c r="D28" i="18"/>
  <c r="O25" i="18"/>
  <c r="I25" i="18"/>
  <c r="N25" i="18" s="1"/>
  <c r="J24" i="18"/>
  <c r="P24" i="18"/>
  <c r="K28" i="18"/>
  <c r="U15" i="16"/>
  <c r="T15" i="16"/>
  <c r="M15" i="16"/>
  <c r="J15" i="16"/>
  <c r="J12" i="16"/>
  <c r="J11" i="16"/>
  <c r="J10" i="16"/>
  <c r="Q22" i="16"/>
  <c r="O24" i="16"/>
  <c r="O27" i="16" s="1"/>
  <c r="I24" i="16"/>
  <c r="I27" i="16" s="1"/>
  <c r="H22" i="16"/>
  <c r="G22" i="16"/>
  <c r="D21" i="16"/>
  <c r="C29" i="12"/>
  <c r="C28" i="12"/>
  <c r="C27" i="12"/>
  <c r="C26" i="12"/>
  <c r="C25" i="12"/>
  <c r="C24" i="12"/>
  <c r="C23" i="12"/>
  <c r="F14" i="12"/>
  <c r="F31" i="12" s="1"/>
  <c r="E14" i="12"/>
  <c r="E31" i="12" s="1"/>
  <c r="E33" i="12" s="1"/>
  <c r="D14" i="12"/>
  <c r="D31" i="12" s="1"/>
  <c r="D33" i="12" s="1"/>
  <c r="C21" i="12"/>
  <c r="C20" i="12"/>
  <c r="C19" i="12"/>
  <c r="C18" i="12"/>
  <c r="C17" i="12"/>
  <c r="C16" i="12"/>
  <c r="C14" i="12" s="1"/>
  <c r="K14" i="12" s="1"/>
  <c r="N14" i="12"/>
  <c r="M14" i="12"/>
  <c r="L14" i="12"/>
  <c r="C12" i="12"/>
  <c r="C9" i="12"/>
  <c r="C8" i="12"/>
  <c r="C7" i="12"/>
  <c r="V21" i="12"/>
  <c r="U21" i="12"/>
  <c r="T21" i="12"/>
  <c r="V20" i="12"/>
  <c r="U20" i="12"/>
  <c r="V18" i="12"/>
  <c r="U18" i="12"/>
  <c r="T18" i="12"/>
  <c r="V17" i="12"/>
  <c r="U17" i="12"/>
  <c r="V23" i="12"/>
  <c r="U23" i="12"/>
  <c r="T23" i="12"/>
  <c r="V25" i="12"/>
  <c r="U25" i="12"/>
  <c r="T25" i="12"/>
  <c r="V24" i="12"/>
  <c r="U24" i="12"/>
  <c r="T24" i="12"/>
  <c r="T20" i="12"/>
  <c r="Y32" i="12"/>
  <c r="X32" i="12"/>
  <c r="W32" i="12"/>
  <c r="Y30" i="12"/>
  <c r="X30" i="12"/>
  <c r="W30" i="12"/>
  <c r="Y22" i="12"/>
  <c r="X22" i="12"/>
  <c r="W22" i="12"/>
  <c r="Y11" i="12"/>
  <c r="X11" i="12"/>
  <c r="W11" i="12"/>
  <c r="U43" i="17"/>
  <c r="T43" i="17"/>
  <c r="U41" i="17"/>
  <c r="T41" i="17"/>
  <c r="S41" i="17"/>
  <c r="U40" i="17"/>
  <c r="T40" i="17"/>
  <c r="U38" i="17"/>
  <c r="T38" i="17"/>
  <c r="S38" i="17"/>
  <c r="U37" i="17"/>
  <c r="T37" i="17"/>
  <c r="U35" i="17"/>
  <c r="T35" i="17"/>
  <c r="S35" i="17"/>
  <c r="U34" i="17"/>
  <c r="T34" i="17"/>
  <c r="U32" i="17"/>
  <c r="T32" i="17"/>
  <c r="S32" i="17"/>
  <c r="U31" i="17"/>
  <c r="T31" i="17"/>
  <c r="U29" i="17"/>
  <c r="T29" i="17"/>
  <c r="S29" i="17"/>
  <c r="U28" i="17"/>
  <c r="U27" i="17"/>
  <c r="U26" i="17"/>
  <c r="T26" i="17"/>
  <c r="S26" i="17"/>
  <c r="U37" i="16"/>
  <c r="T37" i="16"/>
  <c r="U35" i="16"/>
  <c r="T35" i="16"/>
  <c r="S35" i="16"/>
  <c r="U34" i="16"/>
  <c r="T34" i="16"/>
  <c r="U32" i="16"/>
  <c r="T32" i="16"/>
  <c r="S32" i="16"/>
  <c r="U31" i="16"/>
  <c r="T31" i="16"/>
  <c r="U29" i="16"/>
  <c r="T29" i="16"/>
  <c r="S29" i="16"/>
  <c r="U28" i="16"/>
  <c r="T28" i="16"/>
  <c r="U26" i="16"/>
  <c r="T26" i="16"/>
  <c r="S26" i="16"/>
  <c r="U25" i="16"/>
  <c r="T25" i="16"/>
  <c r="U23" i="16"/>
  <c r="T23" i="16"/>
  <c r="S23" i="16"/>
  <c r="U22" i="16"/>
  <c r="U21" i="16"/>
  <c r="U20" i="16"/>
  <c r="T20" i="16"/>
  <c r="S20" i="16"/>
  <c r="U18" i="16"/>
  <c r="T18" i="16"/>
  <c r="S18" i="16"/>
  <c r="U17" i="16"/>
  <c r="T17" i="16"/>
  <c r="U14" i="16"/>
  <c r="T14" i="16"/>
  <c r="S14" i="16"/>
  <c r="U12" i="16"/>
  <c r="T12" i="16"/>
  <c r="S12" i="16"/>
  <c r="U11" i="16"/>
  <c r="T11" i="16"/>
  <c r="S15" i="16" l="1"/>
  <c r="U14" i="12"/>
  <c r="V14" i="12"/>
  <c r="K29" i="18"/>
  <c r="P29" i="18" s="1"/>
  <c r="P28" i="18"/>
  <c r="K30" i="18"/>
  <c r="P30" i="18" s="1"/>
  <c r="O24" i="18"/>
  <c r="I24" i="18"/>
  <c r="N24" i="18" s="1"/>
  <c r="J28" i="18"/>
  <c r="D29" i="18"/>
  <c r="C29" i="18" s="1"/>
  <c r="C28" i="18"/>
  <c r="D30" i="18"/>
  <c r="C30" i="18" s="1"/>
  <c r="M17" i="16"/>
  <c r="M19" i="16" s="1"/>
  <c r="P17" i="16"/>
  <c r="P19" i="16" s="1"/>
  <c r="Q16" i="12"/>
  <c r="Q14" i="12" s="1"/>
  <c r="Q31" i="12" s="1"/>
  <c r="Q33" i="12" s="1"/>
  <c r="J17" i="16"/>
  <c r="J19" i="16" s="1"/>
  <c r="P22" i="16"/>
  <c r="G14" i="12"/>
  <c r="I14" i="12"/>
  <c r="H14" i="12"/>
  <c r="J14" i="12"/>
  <c r="I30" i="16"/>
  <c r="I33" i="16" s="1"/>
  <c r="O30" i="16"/>
  <c r="O33" i="16" s="1"/>
  <c r="O36" i="16" s="1"/>
  <c r="I30" i="17"/>
  <c r="I33" i="17" s="1"/>
  <c r="T17" i="12"/>
  <c r="T14" i="12" s="1"/>
  <c r="T31" i="12" s="1"/>
  <c r="T33" i="12" s="1"/>
  <c r="E22" i="16"/>
  <c r="R34" i="12" s="1"/>
  <c r="R24" i="16"/>
  <c r="R27" i="16" s="1"/>
  <c r="R30" i="17"/>
  <c r="R33" i="17" s="1"/>
  <c r="T22" i="16"/>
  <c r="T10" i="16"/>
  <c r="U10" i="16"/>
  <c r="O30" i="17"/>
  <c r="O33" i="17" s="1"/>
  <c r="Q30" i="17"/>
  <c r="H24" i="16"/>
  <c r="H27" i="16" s="1"/>
  <c r="Q24" i="16"/>
  <c r="U31" i="12" l="1"/>
  <c r="U33" i="12" s="1"/>
  <c r="X14" i="12"/>
  <c r="V31" i="12"/>
  <c r="Y14" i="12"/>
  <c r="J29" i="18"/>
  <c r="J30" i="18" s="1"/>
  <c r="O28" i="18"/>
  <c r="I28" i="18"/>
  <c r="N28" i="18" s="1"/>
  <c r="W14" i="12"/>
  <c r="Q33" i="17"/>
  <c r="Q36" i="17" s="1"/>
  <c r="Q39" i="17" s="1"/>
  <c r="Q42" i="17" s="1"/>
  <c r="O36" i="17"/>
  <c r="O39" i="17" s="1"/>
  <c r="O42" i="17" s="1"/>
  <c r="R36" i="17"/>
  <c r="R39" i="17" s="1"/>
  <c r="R42" i="17" s="1"/>
  <c r="I36" i="17"/>
  <c r="I39" i="17" s="1"/>
  <c r="R30" i="16"/>
  <c r="R33" i="16" s="1"/>
  <c r="R36" i="16" s="1"/>
  <c r="Q27" i="16"/>
  <c r="Q30" i="16" s="1"/>
  <c r="Q33" i="16" s="1"/>
  <c r="Q36" i="16" s="1"/>
  <c r="H30" i="17"/>
  <c r="H33" i="17" s="1"/>
  <c r="I36" i="16"/>
  <c r="E28" i="17"/>
  <c r="O30" i="18" l="1"/>
  <c r="I30" i="18"/>
  <c r="N30" i="18" s="1"/>
  <c r="O29" i="18"/>
  <c r="I29" i="18"/>
  <c r="N29" i="18" s="1"/>
  <c r="T28" i="17"/>
  <c r="U34" i="12"/>
  <c r="E34" i="12" s="1"/>
  <c r="I34" i="12" s="1"/>
  <c r="M34" i="12" s="1"/>
  <c r="I42" i="17"/>
  <c r="H30" i="16"/>
  <c r="H36" i="17" l="1"/>
  <c r="H33" i="16"/>
  <c r="H39" i="17" l="1"/>
  <c r="H36" i="16"/>
  <c r="H42" i="17" l="1"/>
  <c r="G30" i="17"/>
  <c r="G24" i="16"/>
  <c r="G31" i="17" l="1"/>
  <c r="G33" i="17"/>
  <c r="G27" i="16"/>
  <c r="G30" i="16" s="1"/>
  <c r="G36" i="17"/>
  <c r="G25" i="16"/>
  <c r="G34" i="17"/>
  <c r="G28" i="16" l="1"/>
  <c r="G39" i="17"/>
  <c r="G37" i="17"/>
  <c r="G33" i="16"/>
  <c r="G36" i="16" s="1"/>
  <c r="G37" i="16" s="1"/>
  <c r="G31" i="16"/>
  <c r="G34" i="16" l="1"/>
  <c r="G40" i="17"/>
  <c r="G42" i="17"/>
  <c r="J33" i="12"/>
  <c r="N33" i="12" s="1"/>
  <c r="Y33" i="12" s="1"/>
  <c r="N29" i="12"/>
  <c r="Y29" i="12" s="1"/>
  <c r="M29" i="12"/>
  <c r="X29" i="12" s="1"/>
  <c r="L29" i="12"/>
  <c r="W29" i="12" s="1"/>
  <c r="J29" i="12"/>
  <c r="I29" i="12"/>
  <c r="H29" i="12"/>
  <c r="N28" i="12"/>
  <c r="Y28" i="12" s="1"/>
  <c r="M28" i="12"/>
  <c r="X28" i="12" s="1"/>
  <c r="L28" i="12"/>
  <c r="W28" i="12" s="1"/>
  <c r="J28" i="12"/>
  <c r="I28" i="12"/>
  <c r="H28" i="12"/>
  <c r="N27" i="12"/>
  <c r="Y27" i="12" s="1"/>
  <c r="M27" i="12"/>
  <c r="X27" i="12" s="1"/>
  <c r="L27" i="12"/>
  <c r="W27" i="12" s="1"/>
  <c r="J27" i="12"/>
  <c r="I27" i="12"/>
  <c r="H27" i="12"/>
  <c r="N26" i="12"/>
  <c r="Y26" i="12" s="1"/>
  <c r="M26" i="12"/>
  <c r="X26" i="12" s="1"/>
  <c r="L26" i="12"/>
  <c r="W26" i="12" s="1"/>
  <c r="J26" i="12"/>
  <c r="I26" i="12"/>
  <c r="H26" i="12"/>
  <c r="N25" i="12"/>
  <c r="Y25" i="12" s="1"/>
  <c r="M25" i="12"/>
  <c r="X25" i="12" s="1"/>
  <c r="L25" i="12"/>
  <c r="W25" i="12" s="1"/>
  <c r="J25" i="12"/>
  <c r="I25" i="12"/>
  <c r="H25" i="12"/>
  <c r="N24" i="12"/>
  <c r="Y24" i="12" s="1"/>
  <c r="M24" i="12"/>
  <c r="X24" i="12" s="1"/>
  <c r="L24" i="12"/>
  <c r="W24" i="12" s="1"/>
  <c r="J24" i="12"/>
  <c r="I24" i="12"/>
  <c r="H24" i="12"/>
  <c r="N23" i="12"/>
  <c r="Y23" i="12" s="1"/>
  <c r="M23" i="12"/>
  <c r="X23" i="12" s="1"/>
  <c r="L23" i="12"/>
  <c r="W23" i="12" s="1"/>
  <c r="J23" i="12"/>
  <c r="I23" i="12"/>
  <c r="H23" i="12"/>
  <c r="J21" i="12"/>
  <c r="N21" i="12" s="1"/>
  <c r="Y21" i="12" s="1"/>
  <c r="I21" i="12"/>
  <c r="M21" i="12" s="1"/>
  <c r="X21" i="12" s="1"/>
  <c r="H21" i="12"/>
  <c r="L21" i="12" s="1"/>
  <c r="W21" i="12" s="1"/>
  <c r="J20" i="12"/>
  <c r="N20" i="12" s="1"/>
  <c r="Y20" i="12" s="1"/>
  <c r="I20" i="12"/>
  <c r="M20" i="12" s="1"/>
  <c r="X20" i="12" s="1"/>
  <c r="H20" i="12"/>
  <c r="L20" i="12" s="1"/>
  <c r="W20" i="12" s="1"/>
  <c r="J19" i="12"/>
  <c r="N19" i="12" s="1"/>
  <c r="Y19" i="12" s="1"/>
  <c r="I19" i="12"/>
  <c r="M19" i="12" s="1"/>
  <c r="X19" i="12" s="1"/>
  <c r="H19" i="12"/>
  <c r="L19" i="12" s="1"/>
  <c r="W19" i="12" s="1"/>
  <c r="J18" i="12"/>
  <c r="N18" i="12" s="1"/>
  <c r="Y18" i="12" s="1"/>
  <c r="I18" i="12"/>
  <c r="M18" i="12" s="1"/>
  <c r="X18" i="12" s="1"/>
  <c r="H18" i="12"/>
  <c r="L18" i="12" s="1"/>
  <c r="W18" i="12" s="1"/>
  <c r="J17" i="12"/>
  <c r="N17" i="12" s="1"/>
  <c r="Y17" i="12" s="1"/>
  <c r="I17" i="12"/>
  <c r="M17" i="12" s="1"/>
  <c r="X17" i="12" s="1"/>
  <c r="H17" i="12"/>
  <c r="L17" i="12" s="1"/>
  <c r="W17" i="12" s="1"/>
  <c r="J16" i="12"/>
  <c r="N16" i="12" s="1"/>
  <c r="Y16" i="12" s="1"/>
  <c r="I16" i="12"/>
  <c r="M16" i="12" s="1"/>
  <c r="X16" i="12" s="1"/>
  <c r="H16" i="12"/>
  <c r="L16" i="12" s="1"/>
  <c r="W16" i="12" s="1"/>
  <c r="J12" i="12"/>
  <c r="N12" i="12" s="1"/>
  <c r="Y12" i="12" s="1"/>
  <c r="I12" i="12"/>
  <c r="M12" i="12" s="1"/>
  <c r="X12" i="12" s="1"/>
  <c r="H12" i="12"/>
  <c r="L12" i="12" s="1"/>
  <c r="W12" i="12" s="1"/>
  <c r="J10" i="12"/>
  <c r="M10" i="12"/>
  <c r="H10" i="12"/>
  <c r="N9" i="12"/>
  <c r="Y9" i="12" s="1"/>
  <c r="M9" i="12"/>
  <c r="X9" i="12" s="1"/>
  <c r="L9" i="12"/>
  <c r="W9" i="12" s="1"/>
  <c r="J9" i="12"/>
  <c r="I9" i="12"/>
  <c r="H9" i="12"/>
  <c r="N8" i="12"/>
  <c r="Y8" i="12" s="1"/>
  <c r="M8" i="12"/>
  <c r="X8" i="12" s="1"/>
  <c r="L8" i="12"/>
  <c r="W8" i="12" s="1"/>
  <c r="J8" i="12"/>
  <c r="I8" i="12"/>
  <c r="H8" i="12"/>
  <c r="G43" i="17" l="1"/>
  <c r="G8" i="12"/>
  <c r="K9" i="12"/>
  <c r="G16" i="12"/>
  <c r="K16" i="12" s="1"/>
  <c r="G18" i="12"/>
  <c r="K18" i="12" s="1"/>
  <c r="G20" i="12"/>
  <c r="K20" i="12" s="1"/>
  <c r="G21" i="12"/>
  <c r="K21" i="12" s="1"/>
  <c r="G25" i="12"/>
  <c r="G28" i="12"/>
  <c r="G29" i="12"/>
  <c r="G12" i="12"/>
  <c r="K12" i="12" s="1"/>
  <c r="G17" i="12"/>
  <c r="K17" i="12" s="1"/>
  <c r="G19" i="12"/>
  <c r="K19" i="12" s="1"/>
  <c r="K23" i="12"/>
  <c r="K24" i="12"/>
  <c r="K26" i="12"/>
  <c r="K27" i="12"/>
  <c r="I10" i="12"/>
  <c r="I7" i="12"/>
  <c r="G9" i="12"/>
  <c r="G23" i="12"/>
  <c r="H31" i="12"/>
  <c r="L31" i="12" s="1"/>
  <c r="C31" i="12"/>
  <c r="F36" i="12"/>
  <c r="B23" i="8" s="1"/>
  <c r="J31" i="12"/>
  <c r="N31" i="12" s="1"/>
  <c r="I33" i="12"/>
  <c r="M33" i="12" s="1"/>
  <c r="I31" i="12"/>
  <c r="M31" i="12" s="1"/>
  <c r="L7" i="12"/>
  <c r="N7" i="12"/>
  <c r="K8" i="12"/>
  <c r="L10" i="12"/>
  <c r="N10" i="12"/>
  <c r="H7" i="12"/>
  <c r="J7" i="12"/>
  <c r="M7" i="12"/>
  <c r="G24" i="12"/>
  <c r="K25" i="12"/>
  <c r="G26" i="12"/>
  <c r="G27" i="12"/>
  <c r="K28" i="12"/>
  <c r="K29" i="12"/>
  <c r="Y7" i="12" l="1"/>
  <c r="Y10" i="12"/>
  <c r="X10" i="12"/>
  <c r="W10" i="12"/>
  <c r="G31" i="12"/>
  <c r="K31" i="12" s="1"/>
  <c r="E36" i="12"/>
  <c r="B22" i="8" s="1"/>
  <c r="K10" i="12"/>
  <c r="G10" i="12"/>
  <c r="H33" i="12"/>
  <c r="L33" i="12" s="1"/>
  <c r="C33" i="12"/>
  <c r="K7" i="12"/>
  <c r="G7" i="12"/>
  <c r="J36" i="12"/>
  <c r="N36" i="12"/>
  <c r="W7" i="12" l="1"/>
  <c r="X7" i="12"/>
  <c r="M36" i="12"/>
  <c r="S11" i="16"/>
  <c r="S10" i="16"/>
  <c r="N30" i="17"/>
  <c r="U13" i="16"/>
  <c r="I36" i="12"/>
  <c r="S17" i="16"/>
  <c r="G33" i="12"/>
  <c r="K33" i="12" s="1"/>
  <c r="V36" i="12"/>
  <c r="N33" i="17" l="1"/>
  <c r="N36" i="17" s="1"/>
  <c r="N39" i="17" s="1"/>
  <c r="N42" i="17" s="1"/>
  <c r="S36" i="12"/>
  <c r="E23" i="8" s="1"/>
  <c r="Y31" i="12"/>
  <c r="W31" i="12"/>
  <c r="X31" i="12"/>
  <c r="L30" i="17"/>
  <c r="L33" i="17" s="1"/>
  <c r="L24" i="16"/>
  <c r="L27" i="16" s="1"/>
  <c r="S13" i="16"/>
  <c r="F30" i="17"/>
  <c r="F24" i="16"/>
  <c r="G23" i="8"/>
  <c r="X33" i="12"/>
  <c r="U36" i="12"/>
  <c r="W33" i="12" l="1"/>
  <c r="U30" i="17"/>
  <c r="P30" i="17"/>
  <c r="P31" i="17" s="1"/>
  <c r="U24" i="16"/>
  <c r="N24" i="16"/>
  <c r="T13" i="16"/>
  <c r="T19" i="16"/>
  <c r="U19" i="16"/>
  <c r="D22" i="16"/>
  <c r="R36" i="12"/>
  <c r="E22" i="8" s="1"/>
  <c r="K27" i="17"/>
  <c r="K21" i="16"/>
  <c r="M30" i="17"/>
  <c r="M33" i="17" s="1"/>
  <c r="D28" i="17"/>
  <c r="M24" i="16"/>
  <c r="M27" i="16" s="1"/>
  <c r="E30" i="17"/>
  <c r="P24" i="16"/>
  <c r="P27" i="16" s="1"/>
  <c r="G22" i="8"/>
  <c r="P33" i="17" l="1"/>
  <c r="P36" i="17" s="1"/>
  <c r="N27" i="16"/>
  <c r="N30" i="16" s="1"/>
  <c r="N33" i="16" s="1"/>
  <c r="N36" i="16" s="1"/>
  <c r="S28" i="17"/>
  <c r="T34" i="12"/>
  <c r="D24" i="16"/>
  <c r="Q34" i="12"/>
  <c r="D34" i="12" s="1"/>
  <c r="S19" i="16"/>
  <c r="K30" i="17"/>
  <c r="K33" i="17" s="1"/>
  <c r="T27" i="17"/>
  <c r="L36" i="17"/>
  <c r="F33" i="17"/>
  <c r="V39" i="12" s="1"/>
  <c r="K24" i="16"/>
  <c r="K27" i="16" s="1"/>
  <c r="T21" i="16"/>
  <c r="L30" i="16"/>
  <c r="F27" i="16"/>
  <c r="S22" i="16"/>
  <c r="M30" i="16"/>
  <c r="M25" i="16"/>
  <c r="M36" i="17"/>
  <c r="M31" i="17"/>
  <c r="J27" i="17"/>
  <c r="S27" i="17" s="1"/>
  <c r="D30" i="17"/>
  <c r="P30" i="16"/>
  <c r="P25" i="16"/>
  <c r="J21" i="16"/>
  <c r="S21" i="16" s="1"/>
  <c r="E24" i="16"/>
  <c r="Q36" i="12"/>
  <c r="T36" i="12"/>
  <c r="G21" i="8" s="1"/>
  <c r="H34" i="12" l="1"/>
  <c r="L34" i="12" s="1"/>
  <c r="C34" i="12"/>
  <c r="G34" i="12" s="1"/>
  <c r="K34" i="12" s="1"/>
  <c r="D36" i="12"/>
  <c r="P34" i="17"/>
  <c r="U33" i="17"/>
  <c r="U27" i="16"/>
  <c r="S39" i="12"/>
  <c r="F39" i="12" s="1"/>
  <c r="L39" i="17"/>
  <c r="F36" i="17"/>
  <c r="T30" i="17"/>
  <c r="F30" i="16"/>
  <c r="L33" i="16"/>
  <c r="T24" i="16"/>
  <c r="P39" i="17"/>
  <c r="P40" i="17" s="1"/>
  <c r="P37" i="17"/>
  <c r="P28" i="16"/>
  <c r="M34" i="17"/>
  <c r="M28" i="16"/>
  <c r="D25" i="16"/>
  <c r="J30" i="17"/>
  <c r="J24" i="16"/>
  <c r="D31" i="17"/>
  <c r="E21" i="8"/>
  <c r="E24" i="8" s="1"/>
  <c r="Q37" i="12"/>
  <c r="T37" i="12"/>
  <c r="G24" i="8"/>
  <c r="B21" i="8" l="1"/>
  <c r="B24" i="8" s="1"/>
  <c r="H36" i="12"/>
  <c r="L36" i="12"/>
  <c r="C36" i="12"/>
  <c r="P42" i="17"/>
  <c r="P43" i="17" s="1"/>
  <c r="S30" i="17"/>
  <c r="J33" i="17"/>
  <c r="S24" i="16"/>
  <c r="J27" i="16"/>
  <c r="F39" i="17"/>
  <c r="F42" i="17" s="1"/>
  <c r="V42" i="12"/>
  <c r="F33" i="16"/>
  <c r="F36" i="16" s="1"/>
  <c r="S42" i="12"/>
  <c r="J39" i="12"/>
  <c r="N39" i="12"/>
  <c r="U36" i="17"/>
  <c r="K36" i="17"/>
  <c r="E33" i="17"/>
  <c r="L42" i="17"/>
  <c r="U42" i="17" s="1"/>
  <c r="U39" i="17"/>
  <c r="L36" i="16"/>
  <c r="U36" i="16" s="1"/>
  <c r="U30" i="16"/>
  <c r="K30" i="16"/>
  <c r="E27" i="16"/>
  <c r="J25" i="16"/>
  <c r="S25" i="16" s="1"/>
  <c r="M39" i="17"/>
  <c r="M40" i="17" s="1"/>
  <c r="M37" i="17"/>
  <c r="J31" i="17"/>
  <c r="S31" i="17" s="1"/>
  <c r="M31" i="16"/>
  <c r="M33" i="16"/>
  <c r="M34" i="16" s="1"/>
  <c r="P33" i="16"/>
  <c r="P34" i="16" s="1"/>
  <c r="P31" i="16"/>
  <c r="K36" i="12" l="1"/>
  <c r="G36" i="12"/>
  <c r="U33" i="16"/>
  <c r="P36" i="16"/>
  <c r="P37" i="16" s="1"/>
  <c r="T33" i="17"/>
  <c r="U39" i="12"/>
  <c r="H23" i="8"/>
  <c r="C23" i="8" s="1"/>
  <c r="V45" i="12"/>
  <c r="V48" i="12" s="1"/>
  <c r="T27" i="16"/>
  <c r="R39" i="12"/>
  <c r="E39" i="12" s="1"/>
  <c r="F42" i="12"/>
  <c r="S45" i="12"/>
  <c r="F45" i="12" s="1"/>
  <c r="F23" i="8"/>
  <c r="D23" i="8" s="1"/>
  <c r="J36" i="17"/>
  <c r="E36" i="17"/>
  <c r="K39" i="17"/>
  <c r="E30" i="16"/>
  <c r="K33" i="16"/>
  <c r="J30" i="16"/>
  <c r="J28" i="16"/>
  <c r="D27" i="16"/>
  <c r="M42" i="17"/>
  <c r="M43" i="17" s="1"/>
  <c r="J34" i="17"/>
  <c r="D33" i="17"/>
  <c r="M36" i="16"/>
  <c r="M37" i="16" s="1"/>
  <c r="S48" i="12" l="1"/>
  <c r="F48" i="12" s="1"/>
  <c r="E39" i="17"/>
  <c r="E42" i="17" s="1"/>
  <c r="U42" i="12"/>
  <c r="S33" i="17"/>
  <c r="T39" i="12"/>
  <c r="T40" i="12" s="1"/>
  <c r="T36" i="17"/>
  <c r="S27" i="16"/>
  <c r="Q39" i="12"/>
  <c r="E33" i="16"/>
  <c r="E36" i="16" s="1"/>
  <c r="R42" i="12"/>
  <c r="M39" i="12"/>
  <c r="I39" i="12"/>
  <c r="K42" i="17"/>
  <c r="T42" i="17" s="1"/>
  <c r="T39" i="17"/>
  <c r="K36" i="16"/>
  <c r="T33" i="16"/>
  <c r="T30" i="16"/>
  <c r="D34" i="17"/>
  <c r="S34" i="17" s="1"/>
  <c r="D28" i="16"/>
  <c r="S28" i="16" s="1"/>
  <c r="J31" i="16"/>
  <c r="J33" i="16"/>
  <c r="D30" i="16"/>
  <c r="J39" i="17"/>
  <c r="J37" i="17"/>
  <c r="J42" i="17"/>
  <c r="D36" i="17"/>
  <c r="T36" i="16" l="1"/>
  <c r="S36" i="17"/>
  <c r="T42" i="12"/>
  <c r="H22" i="8"/>
  <c r="U45" i="12"/>
  <c r="U48" i="12" s="1"/>
  <c r="S30" i="16"/>
  <c r="Q42" i="12"/>
  <c r="E42" i="12"/>
  <c r="F22" i="8"/>
  <c r="C22" i="8" s="1"/>
  <c r="R45" i="12"/>
  <c r="E45" i="12" s="1"/>
  <c r="D39" i="12"/>
  <c r="Q40" i="12"/>
  <c r="O39" i="12"/>
  <c r="J36" i="16"/>
  <c r="J37" i="16" s="1"/>
  <c r="D39" i="17"/>
  <c r="D40" i="17" s="1"/>
  <c r="D37" i="17"/>
  <c r="S37" i="17" s="1"/>
  <c r="D42" i="17"/>
  <c r="D43" i="17" s="1"/>
  <c r="J43" i="17"/>
  <c r="J40" i="17"/>
  <c r="S40" i="17" s="1"/>
  <c r="D33" i="16"/>
  <c r="D34" i="16" s="1"/>
  <c r="D31" i="16"/>
  <c r="S31" i="16" s="1"/>
  <c r="J34" i="16"/>
  <c r="D36" i="16" l="1"/>
  <c r="D37" i="16" s="1"/>
  <c r="S43" i="17"/>
  <c r="D22" i="8"/>
  <c r="R48" i="12"/>
  <c r="E48" i="12" s="1"/>
  <c r="H21" i="8"/>
  <c r="H24" i="8" s="1"/>
  <c r="H25" i="8" s="1"/>
  <c r="H26" i="8" s="1"/>
  <c r="T43" i="12"/>
  <c r="T45" i="12"/>
  <c r="T46" i="12" s="1"/>
  <c r="C39" i="12"/>
  <c r="H39" i="12"/>
  <c r="L39" i="12"/>
  <c r="D42" i="12"/>
  <c r="C42" i="12" s="1"/>
  <c r="F21" i="8"/>
  <c r="C21" i="8" s="1"/>
  <c r="C24" i="8" s="1"/>
  <c r="C25" i="8" s="1"/>
  <c r="C26" i="8" s="1"/>
  <c r="Q45" i="12"/>
  <c r="O42" i="12"/>
  <c r="Q43" i="12"/>
  <c r="S42" i="17"/>
  <c r="S39" i="17"/>
  <c r="S34" i="16"/>
  <c r="S33" i="16"/>
  <c r="S37" i="16"/>
  <c r="S36" i="16"/>
  <c r="T48" i="12" l="1"/>
  <c r="T49" i="12" s="1"/>
  <c r="X49" i="12" s="1"/>
  <c r="D45" i="12"/>
  <c r="C45" i="12" s="1"/>
  <c r="O45" i="12"/>
  <c r="Q46" i="12"/>
  <c r="D21" i="8"/>
  <c r="F24" i="8"/>
  <c r="K39" i="12"/>
  <c r="G39" i="12"/>
  <c r="Q48" i="12"/>
  <c r="F25" i="8" l="1"/>
  <c r="D25" i="8" s="1"/>
  <c r="D24" i="8"/>
  <c r="F26" i="8"/>
  <c r="D26" i="8" s="1"/>
  <c r="Q49" i="12"/>
  <c r="W49" i="12" s="1"/>
  <c r="D48" i="12"/>
  <c r="C48" i="12" s="1"/>
  <c r="O48" i="12"/>
</calcChain>
</file>

<file path=xl/sharedStrings.xml><?xml version="1.0" encoding="utf-8"?>
<sst xmlns="http://schemas.openxmlformats.org/spreadsheetml/2006/main" count="282" uniqueCount="136">
  <si>
    <t>Наименование глав ССР, объектный сметных расчетов, локальных сметных расчетов, видов прочих работ</t>
  </si>
  <si>
    <t>Текущая стоимость на момент определения начальной (максимальной) цены</t>
  </si>
  <si>
    <t xml:space="preserve">№ обосновывающего расчета (номер тома  номер смет) </t>
  </si>
  <si>
    <t>Всего</t>
  </si>
  <si>
    <t>Строительные</t>
  </si>
  <si>
    <t>Монтажные работы</t>
  </si>
  <si>
    <t>Оборуд.</t>
  </si>
  <si>
    <t>Итого в текущих ценах*</t>
  </si>
  <si>
    <t>Итого с индексом инфляции**</t>
  </si>
  <si>
    <t>НДС 18 %</t>
  </si>
  <si>
    <t>Итого с НДС</t>
  </si>
  <si>
    <t>* В расчете использованы индексы:</t>
  </si>
  <si>
    <t>Итого в текущих ценах* по годам строительства</t>
  </si>
  <si>
    <t>Итого с индексом инфляции** по годам строительства</t>
  </si>
  <si>
    <t>НДС 18 % по годам строительства</t>
  </si>
  <si>
    <t>Итого с НДС по годам строительства</t>
  </si>
  <si>
    <t>Приложение №1</t>
  </si>
  <si>
    <t xml:space="preserve">Определение начальной (максимальной) цены договора генерального подряда </t>
  </si>
  <si>
    <t>ц.2001г./текущие цены тыс. руб.</t>
  </si>
  <si>
    <t>Наименование услуг и работ (затрат)</t>
  </si>
  <si>
    <t>Сметная стоимость строительства в базисном уровне цен на 01.01.2001 г., тыс.руб.</t>
  </si>
  <si>
    <t>Сметная стоимость строительства в  текущем уровне цен, пресчитанная на момент проведения процедуры закупки, тыс.руб.</t>
  </si>
  <si>
    <t>Начальная (максимальная) цена, тыс.руб.</t>
  </si>
  <si>
    <t>2015 г.</t>
  </si>
  <si>
    <t>Сметная стоимость строительства в текущем уровне цен, тыс.руб.
(с учетом индексов-дефляторов)</t>
  </si>
  <si>
    <t>Строительные работы</t>
  </si>
  <si>
    <t>Оборудование</t>
  </si>
  <si>
    <t>Всего:</t>
  </si>
  <si>
    <t>НДС</t>
  </si>
  <si>
    <t xml:space="preserve"> </t>
  </si>
  <si>
    <t>По данным "Прогноза долгосрочного социально-экономического развития Российской Федерации на период до 2030 года" http://www.economy.gov.ru/wps/wcm/connect/economylib4/mer/activity/sections/macro/prognoz/doc20130325_06</t>
  </si>
  <si>
    <t>оборудование</t>
  </si>
  <si>
    <t>прочие</t>
  </si>
  <si>
    <t>2016 г.</t>
  </si>
  <si>
    <t>Сметная стоимость строительства в базисном уровне цен на 01.01.2000 г. по РД (ФЕР-2001 в ценах 2001г.), тыс.руб.</t>
  </si>
  <si>
    <t>Итого в ценах 2000 года</t>
  </si>
  <si>
    <t>Итого в ценах 2000 года по годам строительства</t>
  </si>
  <si>
    <t>Сравнительная таблица сметной стоимости по проектной документации и рабочей документации (ФЕР-2001 в ценах 2001г., тыс.руб.)</t>
  </si>
  <si>
    <t>проектная документация</t>
  </si>
  <si>
    <t>рабочая документация</t>
  </si>
  <si>
    <t>Отличие сметной стоимости РД от П
[8]-[2]</t>
  </si>
  <si>
    <t>Наименование объекта</t>
  </si>
  <si>
    <t>сметная стоимость (всего)</t>
  </si>
  <si>
    <t>строительные работы</t>
  </si>
  <si>
    <t>монтажные работы</t>
  </si>
  <si>
    <t>прочие затраты</t>
  </si>
  <si>
    <t>Сметы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</si>
  <si>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</si>
  <si>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</si>
  <si>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</si>
  <si>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</si>
  <si>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Средства на покрытие затрат строительных организаций по добровольному страхованию работников и имущества - 1% (письмо Минстроя России от 18.07.02г. №НЗ-3942)</t>
  </si>
  <si>
    <t>ИТОГО по Главам 1-9</t>
  </si>
  <si>
    <t>2015 год, тыс.руб.</t>
  </si>
  <si>
    <t>1 кв. 2015 год, тыс.руб.</t>
  </si>
  <si>
    <t>2 кв. 2015 год, тыс.руб.</t>
  </si>
  <si>
    <t>3 кв. 2015 год, тыс.руб.</t>
  </si>
  <si>
    <t>4 кв. 2015 год, тыс.руб.</t>
  </si>
  <si>
    <t>Гидротранспорт</t>
  </si>
  <si>
    <t>Дренаж</t>
  </si>
  <si>
    <t>2016 год, тыс.руб.</t>
  </si>
  <si>
    <t>1 кв. 2016 год, тыс.руб.</t>
  </si>
  <si>
    <t>2 кв. 2016 год, тыс.руб.</t>
  </si>
  <si>
    <t>3 кв. 2016 год, тыс.руб.</t>
  </si>
  <si>
    <t>4 кв. 2016 год, тыс.руб.</t>
  </si>
  <si>
    <t>**В расчете использованы индексы-дефляторы по инвестициям в основной капитал 2015 год – 1,065 и 2016 год – 1,06 (в среднем к предыдущему году).</t>
  </si>
  <si>
    <t>Остаток сметнй стоимости в базисном уровне цен на 01.01.2014г., тыс.руб.</t>
  </si>
  <si>
    <t>Сметная стоимость строительства в базисном уровне цен на 01.01.2000 г., выставленная на конкурс, тыс.руб.</t>
  </si>
  <si>
    <t>2015 год, тыс.руб. (расчет в табл.1)</t>
  </si>
  <si>
    <t>Таблица 1. Расчёт стоимости на 2015г.</t>
  </si>
  <si>
    <t>Таблица 2. Расчёт стоимости на 2016г.</t>
  </si>
  <si>
    <t>2016 год, тыс.руб. (расчет в табл. 2)</t>
  </si>
  <si>
    <t>Таблица 2</t>
  </si>
  <si>
    <t>к Методике</t>
  </si>
  <si>
    <t>таблица 1</t>
  </si>
  <si>
    <t>- 6,63  индекс изменения сметной стоимости СМР  (письмо Минстроя России от 04.08.2014г. № 15285-ЕС/08 КСМР = 6,63 (прил. 1 Сибирский округ, Забайкальский край, прочие объекты)).</t>
  </si>
  <si>
    <t>Сводный сметный расчет начальной (максимальной)  цены договора генерального подряда на период строительства 2015-2016гг.</t>
  </si>
  <si>
    <t>на период строительства 2015-2016 г.г.</t>
  </si>
  <si>
    <r>
      <t xml:space="preserve">по объекту </t>
    </r>
    <r>
      <rPr>
        <u/>
        <sz val="14"/>
        <rFont val="Times New Roman"/>
        <family val="1"/>
        <charset val="204"/>
      </rPr>
      <t>Строительство золошлакоотвала ТЭЦ</t>
    </r>
  </si>
  <si>
    <t>Подготовительные работы (снятие почвенно-растительного грунта). Подъездная автодорога к ДНС и ЗШО</t>
  </si>
  <si>
    <t>Подъездная автодорога к площадке ДНС и ЗШО</t>
  </si>
  <si>
    <t>Срезка растительного грунта. Система отвода поверхностных стоков. Сооружения золошлакоотвала</t>
  </si>
  <si>
    <t>Система отвода поверхностных стоков. Сооружения золошлакоотвала</t>
  </si>
  <si>
    <t>в том числе:</t>
  </si>
  <si>
    <t>Снятие растительного грунта. Сооружения</t>
  </si>
  <si>
    <t>Сооружения золошлакоотвала</t>
  </si>
  <si>
    <t>Емкость золошлакоотвала</t>
  </si>
  <si>
    <t>Аварийный водосброс</t>
  </si>
  <si>
    <t>Водовод оборотной воды</t>
  </si>
  <si>
    <t>Наблюдательные скважины (6 шт.)</t>
  </si>
  <si>
    <t>Дренажная насосная станция</t>
  </si>
  <si>
    <t>Электрощитовая</t>
  </si>
  <si>
    <t>Силовое электрооборудование. Площадка золошлакоотвала</t>
  </si>
  <si>
    <t>Внешние кабельные сети. Площадка золошлакоотвала</t>
  </si>
  <si>
    <t>Заземление. Площадка золошлакоотвала</t>
  </si>
  <si>
    <t>Ограждение</t>
  </si>
  <si>
    <t>Временные здания и сооружения - 5,4% к=0,8</t>
  </si>
  <si>
    <t>- 4,04 индекс изменения сметной стоимости оборудования (письмо Минстроя России от 04.08.2014г. № 15285-ЕС/08 КОборудование = 4,04 (прил. 5 Электроэнергетика)).</t>
  </si>
  <si>
    <t>- 7,93 индекс изменения сметной стоимости прочих работ (письмо Минстроя России от 04.08.2014г. № 15285-ЕС/08  (прил. 4 Электроэнергетика)).</t>
  </si>
  <si>
    <t>Временные здания и сооружения - 5,4% к=0,8 (ГСН 81-05-01-2001 прил.1, п.2.3 р.2, п.2.1 к=0,8)</t>
  </si>
  <si>
    <t>Дополнительные затраты при производстве строительно-монтажных работ в зимнее время 5,5% (рекомендованы к применению Письмом Росстроя от 28.03.2007 г. № СК-1221/02) (для V температурной зоны с учетом поправки на ветер в размере К=1,05)</t>
  </si>
  <si>
    <t>том А-24-13 смета ОС-1</t>
  </si>
  <si>
    <t>том А-24-13 смета ОС-2</t>
  </si>
  <si>
    <t>том А-24-13 смета ОС-3</t>
  </si>
  <si>
    <t>том А-24-13 смета ОС-4</t>
  </si>
  <si>
    <t>том А-36-13 смета ОС-1</t>
  </si>
  <si>
    <t>том А-36-13 Локальная смета №С-2</t>
  </si>
  <si>
    <t>том А-36-13 Локальная смета №С-3</t>
  </si>
  <si>
    <t>том А-36-13 Локальная смета №С-5</t>
  </si>
  <si>
    <t>том А-36-13 Локальная смета №С-6</t>
  </si>
  <si>
    <t>том А-36-13 Локальная смета №С-7</t>
  </si>
  <si>
    <t>том А-36-13 Локальная смета №С-8</t>
  </si>
  <si>
    <t>том А-36-13 смета ОС-3***</t>
  </si>
  <si>
    <t>том А-36-13 смета ОС-4***</t>
  </si>
  <si>
    <t>том А-36-13 смета ОС-5</t>
  </si>
  <si>
    <t>том А-36-13 смета ОС-6</t>
  </si>
  <si>
    <t>том А-36-13 смета ОС-7</t>
  </si>
  <si>
    <t>том А-36-13 смета ОС-8</t>
  </si>
  <si>
    <t>том А-36-13 смета ОС-9</t>
  </si>
  <si>
    <t>том А-36-13 смета ОС-2</t>
  </si>
  <si>
    <r>
      <t xml:space="preserve">Глава 1. Подготовка территории строительства
</t>
    </r>
    <r>
      <rPr>
        <sz val="12"/>
        <color theme="1"/>
        <rFont val="Arial"/>
        <family val="2"/>
        <charset val="204"/>
      </rPr>
      <t>Сооружения золошлакоотвала. Срезка растительного грунта
Сооружения золошлакоотвала. Нагорный канал
Подъездная автодорога к площадке ДНС. Срезка растительного грунта.
Подъездная автодорога к золошлакоотвалу. Срезка растительного грунта.</t>
    </r>
  </si>
  <si>
    <t>1. Подготовительные работы (снятие почвенно-растительного грунта). Подъездная автодорога к ДНС и ЗШО
2. Срезка растительного грунта. Система отвода поверхностных стоков. Сооружения золошлакоотвала
3. Снятие растительного грунта. Сооружения</t>
  </si>
  <si>
    <r>
      <t xml:space="preserve">Глава 2. Основные объекты строительства
</t>
    </r>
    <r>
      <rPr>
        <sz val="12"/>
        <color theme="1"/>
        <rFont val="Arial"/>
        <family val="2"/>
        <charset val="204"/>
      </rPr>
      <t>Емкость золошлакоотвала
Дренаж
Дренажная насосная станция
Аварийный водосброс
Гидротранспорт
Водовод оборотной воды
Наблюдательные скважины (6 шт.)</t>
    </r>
  </si>
  <si>
    <t>1. Сооружения золошлакоотвала
2. Дренажная насосная станция
3. Система отвода поверхностных стоков. Сооружения золошлакоотвала</t>
  </si>
  <si>
    <r>
      <t xml:space="preserve">Глава 4. Объекты энергетического хозяйства
</t>
    </r>
    <r>
      <rPr>
        <sz val="12"/>
        <color theme="1"/>
        <rFont val="Arial"/>
        <family val="2"/>
        <charset val="204"/>
      </rPr>
      <t>Силовое электрооборудование
Внешние кабельные сети
Заземление</t>
    </r>
  </si>
  <si>
    <t>1. Электрощитовая
2. Силовое электрооборудование. Площадка золошлакоотвала
3. Внешние кабельные сети. Площадка золошлакоотвала
4. Заземление. Площадка золошлакоотвала</t>
  </si>
  <si>
    <r>
      <t xml:space="preserve">Глава 5. Объекты транспортного хозяйства и связи
</t>
    </r>
    <r>
      <rPr>
        <sz val="12"/>
        <color theme="1"/>
        <rFont val="Arial"/>
        <family val="2"/>
        <charset val="204"/>
      </rPr>
      <t>Подъездная автодорога к ДНС
Подъездная автодорога к золошлакоотвалу</t>
    </r>
  </si>
  <si>
    <r>
      <t xml:space="preserve">Глава 7. Благоустройство и озеленение территории
</t>
    </r>
    <r>
      <rPr>
        <sz val="12"/>
        <color theme="1"/>
        <rFont val="Arial"/>
        <family val="2"/>
        <charset val="204"/>
      </rPr>
      <t>Ограждение из колючей проволки по железобетонным столбам (3000 п.м.)
Наружное освещение</t>
    </r>
  </si>
  <si>
    <t>1. Ограждение
2. Наружное освещенение. Площадка золошлакоотвала</t>
  </si>
  <si>
    <t>Непердвиденные затраты 3% (п. 4.96. «Методики определения стоимости строительной продукции на территории Российской Федерации» МДС 81-35.2004 (в ред. Приказа Минрегиона России от 01.06.2012 г. № 220)</t>
  </si>
  <si>
    <t>ИТОГО</t>
  </si>
  <si>
    <t>Дополнительные затраты при производстве строительно-монтажных работ в зимнее время 5,5% с к=1,05 на ветер</t>
  </si>
  <si>
    <t>Наружное освещение. Площадка золошлакоотвала</t>
  </si>
  <si>
    <t>Руководитель проекта ___________Матвеев Д.А.</t>
  </si>
  <si>
    <t>том А-36-13 смета ОС-3</t>
  </si>
  <si>
    <t>том А-36-13 смета ОС-4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</si>
</sst>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_р_._-;\-* #,##0.0000_р_._-;_-* &quot;-&quot;??_р_._-;_-@_-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3" fillId="0" borderId="0"/>
    <xf numFmtId="0" fontId="2" fillId="0" borderId="0"/>
    <xf numFmtId="0" fontId="1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27">
    <xf numFmtId="0" fontId="0" fillId="0" borderId="0" xfId="0"/>
    <xf numFmtId="0" fontId="2" fillId="0" borderId="0" xfId="2"/>
    <xf numFmtId="0" fontId="3" fillId="0" borderId="0" xfId="2" applyFont="1"/>
    <xf numFmtId="0" fontId="2" fillId="0" borderId="0" xfId="2" applyAlignment="1">
      <alignment horizontal="center"/>
    </xf>
    <xf numFmtId="0" fontId="6" fillId="0" borderId="0" xfId="2" applyFont="1"/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0" borderId="2" xfId="2" applyFont="1" applyBorder="1" applyAlignment="1" applyProtection="1">
      <alignment horizontal="center" vertical="center"/>
      <protection locked="0"/>
    </xf>
    <xf numFmtId="0" fontId="6" fillId="0" borderId="1" xfId="2" applyFont="1" applyBorder="1" applyAlignment="1" applyProtection="1">
      <alignment horizontal="center" vertical="center"/>
      <protection locked="0"/>
    </xf>
    <xf numFmtId="0" fontId="2" fillId="0" borderId="0" xfId="2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43" fontId="8" fillId="0" borderId="0" xfId="6" applyFont="1" applyAlignment="1">
      <alignment vertical="center"/>
    </xf>
    <xf numFmtId="43" fontId="4" fillId="0" borderId="4" xfId="6" applyFont="1" applyBorder="1" applyAlignment="1">
      <alignment horizontal="center" vertical="center"/>
    </xf>
    <xf numFmtId="43" fontId="4" fillId="0" borderId="2" xfId="6" applyFont="1" applyBorder="1" applyAlignment="1">
      <alignment horizontal="center" vertical="center"/>
    </xf>
    <xf numFmtId="43" fontId="6" fillId="0" borderId="4" xfId="6" applyFont="1" applyBorder="1" applyAlignment="1">
      <alignment horizontal="center" vertical="center"/>
    </xf>
    <xf numFmtId="43" fontId="6" fillId="0" borderId="2" xfId="6" applyFont="1" applyBorder="1" applyAlignment="1">
      <alignment horizontal="center" vertical="center"/>
    </xf>
    <xf numFmtId="43" fontId="4" fillId="0" borderId="3" xfId="6" applyFont="1" applyBorder="1" applyAlignment="1">
      <alignment horizontal="left" vertical="center" wrapText="1"/>
    </xf>
    <xf numFmtId="43" fontId="4" fillId="0" borderId="3" xfId="6" applyFont="1" applyBorder="1" applyAlignment="1">
      <alignment vertical="center"/>
    </xf>
    <xf numFmtId="43" fontId="6" fillId="0" borderId="3" xfId="6" applyFont="1" applyBorder="1" applyAlignment="1">
      <alignment vertical="center"/>
    </xf>
    <xf numFmtId="43" fontId="6" fillId="0" borderId="4" xfId="6" applyFont="1" applyBorder="1" applyAlignment="1">
      <alignment vertical="center"/>
    </xf>
    <xf numFmtId="43" fontId="6" fillId="0" borderId="2" xfId="6" applyFont="1" applyBorder="1" applyAlignment="1">
      <alignment vertical="center"/>
    </xf>
    <xf numFmtId="43" fontId="7" fillId="0" borderId="0" xfId="6" applyFont="1" applyAlignment="1">
      <alignment vertical="center"/>
    </xf>
    <xf numFmtId="43" fontId="6" fillId="0" borderId="4" xfId="6" applyFont="1" applyFill="1" applyBorder="1" applyAlignment="1">
      <alignment horizontal="center" vertical="center"/>
    </xf>
    <xf numFmtId="43" fontId="6" fillId="0" borderId="2" xfId="6" applyFont="1" applyFill="1" applyBorder="1" applyAlignment="1">
      <alignment horizontal="center" vertical="center"/>
    </xf>
    <xf numFmtId="0" fontId="6" fillId="0" borderId="0" xfId="2" applyFont="1" applyAlignment="1">
      <alignment horizontal="center"/>
    </xf>
    <xf numFmtId="43" fontId="6" fillId="0" borderId="0" xfId="2" applyNumberFormat="1" applyFont="1"/>
    <xf numFmtId="49" fontId="6" fillId="0" borderId="0" xfId="0" applyNumberFormat="1" applyFont="1" applyBorder="1" applyAlignment="1">
      <alignment horizontal="left"/>
    </xf>
    <xf numFmtId="49" fontId="6" fillId="0" borderId="0" xfId="2" applyNumberFormat="1" applyFont="1"/>
    <xf numFmtId="49" fontId="6" fillId="0" borderId="0" xfId="2" applyNumberFormat="1" applyFont="1" applyAlignment="1">
      <alignment horizontal="center"/>
    </xf>
    <xf numFmtId="49" fontId="2" fillId="0" borderId="0" xfId="2" applyNumberFormat="1"/>
    <xf numFmtId="49" fontId="6" fillId="0" borderId="0" xfId="2" applyNumberFormat="1" applyFont="1" applyBorder="1" applyAlignment="1">
      <alignment horizontal="left"/>
    </xf>
    <xf numFmtId="0" fontId="6" fillId="0" borderId="0" xfId="2" applyFont="1" applyBorder="1" applyAlignment="1">
      <alignment horizontal="center"/>
    </xf>
    <xf numFmtId="49" fontId="6" fillId="0" borderId="0" xfId="2" applyNumberFormat="1" applyFont="1" applyBorder="1" applyAlignment="1">
      <alignment horizontal="left" wrapText="1"/>
    </xf>
    <xf numFmtId="43" fontId="6" fillId="0" borderId="0" xfId="2" applyNumberFormat="1" applyFont="1" applyBorder="1" applyAlignment="1">
      <alignment horizontal="center"/>
    </xf>
    <xf numFmtId="0" fontId="6" fillId="0" borderId="0" xfId="2" applyFont="1" applyAlignment="1">
      <alignment horizontal="left"/>
    </xf>
    <xf numFmtId="43" fontId="6" fillId="0" borderId="0" xfId="2" applyNumberFormat="1" applyFont="1" applyAlignment="1">
      <alignment horizontal="left"/>
    </xf>
    <xf numFmtId="0" fontId="9" fillId="0" borderId="0" xfId="2" applyFont="1" applyAlignment="1">
      <alignment horizontal="center"/>
    </xf>
    <xf numFmtId="0" fontId="9" fillId="0" borderId="0" xfId="2" applyFont="1"/>
    <xf numFmtId="0" fontId="9" fillId="0" borderId="0" xfId="2" applyFont="1" applyAlignment="1">
      <alignment horizontal="left"/>
    </xf>
    <xf numFmtId="43" fontId="4" fillId="0" borderId="4" xfId="5" applyFont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43" fontId="4" fillId="0" borderId="7" xfId="6" applyFont="1" applyBorder="1" applyAlignment="1">
      <alignment horizontal="center" vertical="center"/>
    </xf>
    <xf numFmtId="43" fontId="6" fillId="0" borderId="7" xfId="6" applyFont="1" applyBorder="1" applyAlignment="1">
      <alignment horizontal="center" vertical="center"/>
    </xf>
    <xf numFmtId="43" fontId="4" fillId="2" borderId="3" xfId="6" applyFont="1" applyFill="1" applyBorder="1" applyAlignment="1">
      <alignment vertical="center"/>
    </xf>
    <xf numFmtId="43" fontId="6" fillId="2" borderId="3" xfId="6" applyFont="1" applyFill="1" applyBorder="1" applyAlignment="1">
      <alignment vertical="center"/>
    </xf>
    <xf numFmtId="43" fontId="9" fillId="0" borderId="3" xfId="6" applyFont="1" applyBorder="1" applyAlignment="1">
      <alignment horizontal="left" vertical="center" wrapText="1" indent="2"/>
    </xf>
    <xf numFmtId="43" fontId="9" fillId="0" borderId="4" xfId="5" applyFont="1" applyBorder="1" applyAlignment="1">
      <alignment horizontal="center" vertical="center" wrapText="1"/>
    </xf>
    <xf numFmtId="43" fontId="9" fillId="0" borderId="2" xfId="5" applyFont="1" applyBorder="1" applyAlignment="1">
      <alignment horizontal="center" vertical="center" wrapText="1"/>
    </xf>
    <xf numFmtId="43" fontId="10" fillId="0" borderId="6" xfId="6" applyFont="1" applyBorder="1" applyAlignment="1">
      <alignment horizontal="center" vertical="center"/>
    </xf>
    <xf numFmtId="43" fontId="9" fillId="0" borderId="2" xfId="6" applyFont="1" applyBorder="1" applyAlignment="1">
      <alignment horizontal="center" vertical="center" wrapText="1"/>
    </xf>
    <xf numFmtId="43" fontId="9" fillId="0" borderId="4" xfId="6" applyFont="1" applyBorder="1" applyAlignment="1">
      <alignment horizontal="center" vertical="center"/>
    </xf>
    <xf numFmtId="43" fontId="10" fillId="0" borderId="2" xfId="6" applyFont="1" applyBorder="1" applyAlignment="1">
      <alignment horizontal="center" vertical="center"/>
    </xf>
    <xf numFmtId="43" fontId="10" fillId="0" borderId="4" xfId="6" applyFont="1" applyBorder="1" applyAlignment="1">
      <alignment horizontal="center" vertical="center"/>
    </xf>
    <xf numFmtId="43" fontId="10" fillId="0" borderId="0" xfId="6" applyFont="1" applyAlignment="1">
      <alignment vertical="center"/>
    </xf>
    <xf numFmtId="43" fontId="9" fillId="0" borderId="3" xfId="6" applyFont="1" applyBorder="1" applyAlignment="1">
      <alignment horizontal="center" vertical="center" wrapText="1"/>
    </xf>
    <xf numFmtId="43" fontId="4" fillId="2" borderId="7" xfId="6" applyFont="1" applyFill="1" applyBorder="1" applyAlignment="1">
      <alignment horizontal="center" vertical="center"/>
    </xf>
    <xf numFmtId="0" fontId="9" fillId="0" borderId="0" xfId="2" applyFont="1" applyAlignment="1"/>
    <xf numFmtId="0" fontId="9" fillId="0" borderId="0" xfId="2" applyFont="1" applyBorder="1" applyAlignment="1"/>
    <xf numFmtId="0" fontId="9" fillId="0" borderId="0" xfId="2" applyFont="1" applyBorder="1" applyAlignment="1">
      <alignment horizontal="center"/>
    </xf>
    <xf numFmtId="0" fontId="11" fillId="0" borderId="3" xfId="2" applyFont="1" applyBorder="1" applyAlignment="1">
      <alignment horizontal="center" vertical="center"/>
    </xf>
    <xf numFmtId="0" fontId="9" fillId="0" borderId="3" xfId="2" applyFont="1" applyBorder="1" applyAlignment="1">
      <alignment vertical="center"/>
    </xf>
    <xf numFmtId="164" fontId="9" fillId="0" borderId="11" xfId="6" applyNumberFormat="1" applyFont="1" applyBorder="1" applyAlignment="1">
      <alignment horizontal="center" vertical="center"/>
    </xf>
    <xf numFmtId="164" fontId="9" fillId="0" borderId="5" xfId="6" applyNumberFormat="1" applyFont="1" applyBorder="1" applyAlignment="1">
      <alignment horizontal="center" vertical="center"/>
    </xf>
    <xf numFmtId="164" fontId="9" fillId="0" borderId="4" xfId="6" applyNumberFormat="1" applyFont="1" applyBorder="1" applyAlignment="1">
      <alignment horizontal="center" vertical="center"/>
    </xf>
    <xf numFmtId="0" fontId="10" fillId="0" borderId="3" xfId="2" applyFont="1" applyBorder="1" applyAlignment="1">
      <alignment vertical="center"/>
    </xf>
    <xf numFmtId="164" fontId="10" fillId="3" borderId="2" xfId="6" applyNumberFormat="1" applyFont="1" applyFill="1" applyBorder="1" applyAlignment="1">
      <alignment horizontal="center" vertical="center"/>
    </xf>
    <xf numFmtId="164" fontId="10" fillId="0" borderId="2" xfId="6" applyNumberFormat="1" applyFont="1" applyBorder="1" applyAlignment="1">
      <alignment horizontal="center" vertical="center"/>
    </xf>
    <xf numFmtId="164" fontId="10" fillId="3" borderId="3" xfId="6" applyNumberFormat="1" applyFont="1" applyFill="1" applyBorder="1" applyAlignment="1">
      <alignment horizontal="center" vertical="center"/>
    </xf>
    <xf numFmtId="164" fontId="10" fillId="0" borderId="5" xfId="6" applyNumberFormat="1" applyFont="1" applyBorder="1" applyAlignment="1">
      <alignment horizontal="center" vertical="center"/>
    </xf>
    <xf numFmtId="164" fontId="10" fillId="0" borderId="4" xfId="6" applyNumberFormat="1" applyFont="1" applyBorder="1" applyAlignment="1">
      <alignment horizontal="center" vertical="center"/>
    </xf>
    <xf numFmtId="164" fontId="9" fillId="0" borderId="2" xfId="6" applyNumberFormat="1" applyFont="1" applyBorder="1" applyAlignment="1">
      <alignment horizontal="center" vertical="center"/>
    </xf>
    <xf numFmtId="164" fontId="9" fillId="0" borderId="3" xfId="6" applyNumberFormat="1" applyFont="1" applyBorder="1" applyAlignment="1">
      <alignment horizontal="center" vertical="center"/>
    </xf>
    <xf numFmtId="0" fontId="10" fillId="0" borderId="3" xfId="2" applyFont="1" applyBorder="1" applyAlignment="1">
      <alignment vertical="center" wrapText="1"/>
    </xf>
    <xf numFmtId="164" fontId="10" fillId="0" borderId="2" xfId="6" applyNumberFormat="1" applyFont="1" applyBorder="1" applyAlignment="1">
      <alignment horizontal="center" vertical="center" wrapText="1"/>
    </xf>
    <xf numFmtId="164" fontId="10" fillId="3" borderId="5" xfId="6" applyNumberFormat="1" applyFont="1" applyFill="1" applyBorder="1" applyAlignment="1">
      <alignment horizontal="center" vertical="center"/>
    </xf>
    <xf numFmtId="2" fontId="9" fillId="0" borderId="0" xfId="2" applyNumberFormat="1" applyFont="1" applyBorder="1" applyAlignment="1">
      <alignment horizontal="center"/>
    </xf>
    <xf numFmtId="49" fontId="9" fillId="0" borderId="0" xfId="2" applyNumberFormat="1" applyFont="1"/>
    <xf numFmtId="49" fontId="9" fillId="0" borderId="0" xfId="2" applyNumberFormat="1" applyFont="1" applyBorder="1" applyAlignment="1">
      <alignment horizontal="left"/>
    </xf>
    <xf numFmtId="0" fontId="12" fillId="0" borderId="0" xfId="2" applyFont="1" applyAlignment="1">
      <alignment horizontal="left"/>
    </xf>
    <xf numFmtId="0" fontId="9" fillId="0" borderId="0" xfId="2" applyFont="1" applyAlignment="1">
      <alignment horizontal="right"/>
    </xf>
    <xf numFmtId="0" fontId="2" fillId="0" borderId="0" xfId="2" applyAlignment="1">
      <alignment horizontal="right"/>
    </xf>
    <xf numFmtId="9" fontId="7" fillId="0" borderId="0" xfId="4" applyFont="1"/>
    <xf numFmtId="43" fontId="10" fillId="0" borderId="4" xfId="5" applyFont="1" applyBorder="1" applyAlignment="1">
      <alignment horizontal="center" vertical="center" wrapText="1"/>
    </xf>
    <xf numFmtId="43" fontId="9" fillId="0" borderId="7" xfId="6" applyFont="1" applyBorder="1" applyAlignment="1">
      <alignment horizontal="center" vertical="center" wrapText="1"/>
    </xf>
    <xf numFmtId="43" fontId="9" fillId="0" borderId="2" xfId="6" applyFont="1" applyBorder="1" applyAlignment="1">
      <alignment horizontal="center" vertical="center"/>
    </xf>
    <xf numFmtId="43" fontId="6" fillId="0" borderId="11" xfId="6" applyFont="1" applyBorder="1" applyAlignment="1">
      <alignment horizontal="left" vertical="center" wrapText="1"/>
    </xf>
    <xf numFmtId="43" fontId="9" fillId="0" borderId="13" xfId="6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43" fontId="9" fillId="0" borderId="11" xfId="6" applyFont="1" applyBorder="1" applyAlignment="1">
      <alignment horizontal="left" vertical="center" wrapText="1" indent="2"/>
    </xf>
    <xf numFmtId="43" fontId="10" fillId="0" borderId="2" xfId="5" applyFont="1" applyBorder="1" applyAlignment="1">
      <alignment horizontal="center" vertical="center" wrapText="1"/>
    </xf>
    <xf numFmtId="43" fontId="9" fillId="0" borderId="6" xfId="6" applyFont="1" applyBorder="1" applyAlignment="1">
      <alignment horizontal="center" vertical="center"/>
    </xf>
    <xf numFmtId="43" fontId="6" fillId="0" borderId="6" xfId="6" applyFont="1" applyBorder="1" applyAlignment="1">
      <alignment horizontal="center" vertical="center"/>
    </xf>
    <xf numFmtId="43" fontId="6" fillId="0" borderId="8" xfId="6" applyFont="1" applyBorder="1" applyAlignment="1">
      <alignment horizontal="center" vertical="center"/>
    </xf>
    <xf numFmtId="0" fontId="9" fillId="0" borderId="0" xfId="2" applyFont="1" applyAlignment="1">
      <alignment horizontal="right"/>
    </xf>
    <xf numFmtId="0" fontId="14" fillId="0" borderId="0" xfId="0" applyFont="1"/>
    <xf numFmtId="0" fontId="18" fillId="0" borderId="3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43" fontId="18" fillId="0" borderId="2" xfId="5" applyFont="1" applyFill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43" fontId="18" fillId="0" borderId="2" xfId="5" applyFont="1" applyFill="1" applyBorder="1" applyAlignment="1">
      <alignment vertical="center"/>
    </xf>
    <xf numFmtId="0" fontId="18" fillId="0" borderId="3" xfId="0" applyFont="1" applyBorder="1" applyAlignment="1">
      <alignment vertical="center" wrapText="1"/>
    </xf>
    <xf numFmtId="43" fontId="18" fillId="0" borderId="4" xfId="5" applyFont="1" applyFill="1" applyBorder="1" applyAlignment="1">
      <alignment vertical="center"/>
    </xf>
    <xf numFmtId="43" fontId="18" fillId="0" borderId="2" xfId="5" applyFont="1" applyBorder="1" applyAlignment="1">
      <alignment vertical="center"/>
    </xf>
    <xf numFmtId="0" fontId="19" fillId="0" borderId="3" xfId="0" applyFont="1" applyBorder="1" applyAlignment="1">
      <alignment vertical="center" wrapText="1"/>
    </xf>
    <xf numFmtId="43" fontId="18" fillId="0" borderId="3" xfId="5" applyFont="1" applyBorder="1" applyAlignment="1">
      <alignment vertical="center"/>
    </xf>
    <xf numFmtId="43" fontId="19" fillId="0" borderId="2" xfId="5" applyFont="1" applyBorder="1" applyAlignment="1">
      <alignment vertical="center"/>
    </xf>
    <xf numFmtId="43" fontId="19" fillId="0" borderId="6" xfId="5" applyFont="1" applyBorder="1" applyAlignment="1">
      <alignment vertical="center"/>
    </xf>
    <xf numFmtId="43" fontId="19" fillId="0" borderId="3" xfId="5" applyFont="1" applyBorder="1" applyAlignment="1">
      <alignment vertical="center"/>
    </xf>
    <xf numFmtId="0" fontId="0" fillId="0" borderId="2" xfId="0" applyBorder="1"/>
    <xf numFmtId="43" fontId="18" fillId="0" borderId="6" xfId="5" applyFont="1" applyBorder="1" applyAlignment="1">
      <alignment vertical="center"/>
    </xf>
    <xf numFmtId="0" fontId="4" fillId="0" borderId="0" xfId="2" applyFont="1" applyAlignment="1"/>
    <xf numFmtId="0" fontId="6" fillId="0" borderId="0" xfId="2" applyFont="1" applyAlignment="1"/>
    <xf numFmtId="0" fontId="4" fillId="0" borderId="0" xfId="2" applyFont="1" applyAlignment="1">
      <alignment horizontal="center"/>
    </xf>
    <xf numFmtId="0" fontId="6" fillId="0" borderId="0" xfId="2" applyFont="1" applyBorder="1" applyAlignment="1">
      <alignment horizontal="left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9" fillId="0" borderId="0" xfId="2" applyFont="1" applyAlignment="1">
      <alignment horizont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Border="1" applyAlignment="1" applyProtection="1">
      <alignment horizontal="center" vertical="center"/>
      <protection locked="0"/>
    </xf>
    <xf numFmtId="0" fontId="6" fillId="0" borderId="0" xfId="2" applyFont="1" applyBorder="1" applyAlignment="1">
      <alignment horizontal="center" vertical="center" wrapText="1"/>
    </xf>
    <xf numFmtId="43" fontId="6" fillId="0" borderId="0" xfId="6" applyFont="1" applyBorder="1" applyAlignment="1">
      <alignment horizontal="center" vertical="center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0" borderId="0" xfId="2" applyFont="1" applyAlignment="1">
      <alignment horizontal="left"/>
    </xf>
    <xf numFmtId="0" fontId="9" fillId="0" borderId="13" xfId="2" applyFont="1" applyBorder="1" applyAlignment="1">
      <alignment horizontal="center" vertical="center" wrapText="1"/>
    </xf>
    <xf numFmtId="0" fontId="9" fillId="0" borderId="0" xfId="2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43" fontId="9" fillId="0" borderId="3" xfId="6" applyFont="1" applyBorder="1" applyAlignment="1">
      <alignment vertical="center" wrapText="1"/>
    </xf>
    <xf numFmtId="43" fontId="9" fillId="0" borderId="3" xfId="6" applyFont="1" applyBorder="1" applyAlignment="1">
      <alignment horizontal="left" vertical="center" wrapText="1"/>
    </xf>
    <xf numFmtId="43" fontId="3" fillId="0" borderId="0" xfId="6" applyFont="1" applyAlignment="1">
      <alignment vertical="center"/>
    </xf>
    <xf numFmtId="164" fontId="6" fillId="0" borderId="7" xfId="6" applyNumberFormat="1" applyFont="1" applyBorder="1" applyAlignment="1">
      <alignment horizontal="center" vertical="center"/>
    </xf>
    <xf numFmtId="0" fontId="4" fillId="0" borderId="0" xfId="2" applyFont="1" applyAlignment="1">
      <alignment horizontal="left"/>
    </xf>
    <xf numFmtId="43" fontId="9" fillId="0" borderId="3" xfId="6" applyFont="1" applyBorder="1" applyAlignment="1">
      <alignment vertical="center"/>
    </xf>
    <xf numFmtId="43" fontId="10" fillId="0" borderId="3" xfId="6" applyFont="1" applyBorder="1" applyAlignment="1">
      <alignment vertical="center"/>
    </xf>
    <xf numFmtId="43" fontId="10" fillId="0" borderId="7" xfId="6" applyFont="1" applyBorder="1" applyAlignment="1">
      <alignment horizontal="center" vertical="center"/>
    </xf>
    <xf numFmtId="43" fontId="22" fillId="0" borderId="0" xfId="6" applyFont="1" applyAlignment="1">
      <alignment vertical="center"/>
    </xf>
    <xf numFmtId="43" fontId="10" fillId="2" borderId="3" xfId="6" applyFont="1" applyFill="1" applyBorder="1" applyAlignment="1">
      <alignment vertical="center"/>
    </xf>
    <xf numFmtId="43" fontId="10" fillId="2" borderId="9" xfId="6" applyFont="1" applyFill="1" applyBorder="1" applyAlignment="1">
      <alignment horizontal="center" vertical="center" wrapText="1"/>
    </xf>
    <xf numFmtId="43" fontId="10" fillId="2" borderId="7" xfId="6" applyFont="1" applyFill="1" applyBorder="1" applyAlignment="1">
      <alignment vertical="center"/>
    </xf>
    <xf numFmtId="43" fontId="10" fillId="2" borderId="7" xfId="6" applyFont="1" applyFill="1" applyBorder="1" applyAlignment="1">
      <alignment horizontal="center" vertical="center"/>
    </xf>
    <xf numFmtId="43" fontId="9" fillId="0" borderId="4" xfId="6" applyFont="1" applyBorder="1" applyAlignment="1">
      <alignment vertical="center"/>
    </xf>
    <xf numFmtId="43" fontId="9" fillId="0" borderId="2" xfId="6" applyFont="1" applyBorder="1" applyAlignment="1">
      <alignment vertical="center"/>
    </xf>
    <xf numFmtId="43" fontId="9" fillId="0" borderId="10" xfId="6" applyFont="1" applyBorder="1" applyAlignment="1">
      <alignment horizontal="center" vertical="center"/>
    </xf>
    <xf numFmtId="43" fontId="9" fillId="0" borderId="7" xfId="6" applyFont="1" applyBorder="1" applyAlignment="1">
      <alignment horizontal="center" vertical="center"/>
    </xf>
    <xf numFmtId="43" fontId="10" fillId="0" borderId="4" xfId="6" applyFont="1" applyBorder="1" applyAlignment="1">
      <alignment horizontal="center" vertical="center" wrapText="1"/>
    </xf>
    <xf numFmtId="43" fontId="9" fillId="2" borderId="3" xfId="6" applyFont="1" applyFill="1" applyBorder="1" applyAlignment="1">
      <alignment vertical="center"/>
    </xf>
    <xf numFmtId="43" fontId="10" fillId="0" borderId="10" xfId="6" applyFont="1" applyBorder="1" applyAlignment="1">
      <alignment horizontal="center" vertical="center"/>
    </xf>
    <xf numFmtId="43" fontId="9" fillId="0" borderId="4" xfId="6" applyFont="1" applyFill="1" applyBorder="1" applyAlignment="1">
      <alignment horizontal="center" vertical="center"/>
    </xf>
    <xf numFmtId="43" fontId="9" fillId="0" borderId="2" xfId="6" applyFont="1" applyFill="1" applyBorder="1" applyAlignment="1">
      <alignment horizontal="center" vertical="center"/>
    </xf>
    <xf numFmtId="43" fontId="10" fillId="0" borderId="2" xfId="6" applyFont="1" applyBorder="1" applyAlignment="1">
      <alignment vertical="center"/>
    </xf>
    <xf numFmtId="43" fontId="10" fillId="0" borderId="4" xfId="6" applyFont="1" applyBorder="1" applyAlignment="1">
      <alignment vertical="center"/>
    </xf>
    <xf numFmtId="43" fontId="9" fillId="2" borderId="11" xfId="6" applyFont="1" applyFill="1" applyBorder="1" applyAlignment="1">
      <alignment horizontal="left" vertical="center" wrapText="1"/>
    </xf>
    <xf numFmtId="43" fontId="10" fillId="2" borderId="13" xfId="5" applyFont="1" applyFill="1" applyBorder="1" applyAlignment="1">
      <alignment horizontal="center" vertical="center" wrapText="1"/>
    </xf>
    <xf numFmtId="43" fontId="10" fillId="2" borderId="1" xfId="5" applyFont="1" applyFill="1" applyBorder="1" applyAlignment="1">
      <alignment horizontal="center" vertical="center" wrapText="1"/>
    </xf>
    <xf numFmtId="43" fontId="10" fillId="2" borderId="8" xfId="6" applyFont="1" applyFill="1" applyBorder="1" applyAlignment="1">
      <alignment horizontal="center" vertical="center"/>
    </xf>
    <xf numFmtId="43" fontId="9" fillId="2" borderId="8" xfId="6" applyFont="1" applyFill="1" applyBorder="1" applyAlignment="1">
      <alignment horizontal="center" vertical="center"/>
    </xf>
    <xf numFmtId="43" fontId="10" fillId="2" borderId="13" xfId="6" applyFont="1" applyFill="1" applyBorder="1" applyAlignment="1">
      <alignment horizontal="center" vertical="center" wrapText="1"/>
    </xf>
    <xf numFmtId="43" fontId="10" fillId="2" borderId="1" xfId="6" applyFont="1" applyFill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49" fontId="9" fillId="0" borderId="0" xfId="0" applyNumberFormat="1" applyFont="1"/>
    <xf numFmtId="43" fontId="9" fillId="0" borderId="0" xfId="2" applyNumberFormat="1" applyFont="1"/>
    <xf numFmtId="49" fontId="9" fillId="0" borderId="0" xfId="0" applyNumberFormat="1" applyFont="1" applyBorder="1" applyAlignment="1">
      <alignment horizontal="left"/>
    </xf>
    <xf numFmtId="49" fontId="9" fillId="0" borderId="0" xfId="2" applyNumberFormat="1" applyFont="1" applyAlignment="1">
      <alignment horizontal="center"/>
    </xf>
    <xf numFmtId="49" fontId="3" fillId="0" borderId="0" xfId="2" applyNumberFormat="1" applyFont="1"/>
    <xf numFmtId="0" fontId="9" fillId="0" borderId="12" xfId="2" applyFont="1" applyBorder="1" applyAlignment="1"/>
    <xf numFmtId="0" fontId="9" fillId="0" borderId="27" xfId="2" applyFont="1" applyBorder="1" applyAlignment="1">
      <alignment vertical="center" wrapText="1"/>
    </xf>
    <xf numFmtId="0" fontId="9" fillId="0" borderId="8" xfId="2" applyFont="1" applyBorder="1" applyAlignment="1">
      <alignment vertical="center" wrapText="1"/>
    </xf>
    <xf numFmtId="0" fontId="9" fillId="0" borderId="0" xfId="2" applyFont="1" applyBorder="1" applyAlignment="1">
      <alignment vertical="center" wrapText="1"/>
    </xf>
    <xf numFmtId="0" fontId="9" fillId="0" borderId="28" xfId="2" applyFont="1" applyBorder="1" applyAlignment="1">
      <alignment vertical="center" wrapText="1"/>
    </xf>
    <xf numFmtId="0" fontId="9" fillId="0" borderId="12" xfId="2" applyFont="1" applyBorder="1" applyAlignment="1">
      <alignment vertical="center" wrapText="1"/>
    </xf>
    <xf numFmtId="0" fontId="9" fillId="0" borderId="29" xfId="2" applyFont="1" applyBorder="1" applyAlignment="1">
      <alignment vertical="center" wrapText="1"/>
    </xf>
    <xf numFmtId="49" fontId="9" fillId="0" borderId="0" xfId="2" applyNumberFormat="1" applyFont="1" applyBorder="1" applyAlignment="1"/>
    <xf numFmtId="43" fontId="9" fillId="0" borderId="1" xfId="6" applyFont="1" applyBorder="1" applyAlignment="1">
      <alignment horizontal="center" vertical="center"/>
    </xf>
    <xf numFmtId="43" fontId="9" fillId="0" borderId="6" xfId="6" applyFont="1" applyFill="1" applyBorder="1" applyAlignment="1">
      <alignment horizontal="center" vertical="center"/>
    </xf>
    <xf numFmtId="165" fontId="10" fillId="0" borderId="6" xfId="6" applyNumberFormat="1" applyFont="1" applyBorder="1" applyAlignment="1">
      <alignment horizontal="center" vertical="center"/>
    </xf>
    <xf numFmtId="49" fontId="6" fillId="0" borderId="0" xfId="0" applyNumberFormat="1" applyFont="1"/>
    <xf numFmtId="9" fontId="2" fillId="0" borderId="0" xfId="2" applyNumberFormat="1"/>
    <xf numFmtId="43" fontId="9" fillId="0" borderId="3" xfId="6" applyFont="1" applyBorder="1" applyAlignment="1">
      <alignment vertical="top" wrapText="1"/>
    </xf>
    <xf numFmtId="0" fontId="6" fillId="0" borderId="0" xfId="2" applyFont="1" applyAlignment="1">
      <alignment horizontal="right"/>
    </xf>
    <xf numFmtId="0" fontId="7" fillId="0" borderId="0" xfId="2" applyFont="1"/>
    <xf numFmtId="0" fontId="6" fillId="0" borderId="3" xfId="2" applyFont="1" applyFill="1" applyBorder="1" applyAlignment="1" applyProtection="1">
      <alignment horizontal="center" vertical="center"/>
      <protection locked="0"/>
    </xf>
    <xf numFmtId="0" fontId="6" fillId="0" borderId="7" xfId="2" applyFont="1" applyFill="1" applyBorder="1" applyAlignment="1" applyProtection="1">
      <alignment horizontal="center" vertical="center"/>
      <protection locked="0"/>
    </xf>
    <xf numFmtId="43" fontId="10" fillId="0" borderId="15" xfId="6" applyFont="1" applyBorder="1" applyAlignment="1">
      <alignment horizontal="center" vertical="center"/>
    </xf>
    <xf numFmtId="43" fontId="10" fillId="0" borderId="16" xfId="6" applyFont="1" applyBorder="1" applyAlignment="1">
      <alignment horizontal="center" vertical="center"/>
    </xf>
    <xf numFmtId="164" fontId="10" fillId="2" borderId="9" xfId="5" applyNumberFormat="1" applyFont="1" applyFill="1" applyBorder="1" applyAlignment="1">
      <alignment horizontal="center" vertical="center"/>
    </xf>
    <xf numFmtId="164" fontId="10" fillId="2" borderId="7" xfId="5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0" borderId="17" xfId="2" applyFont="1" applyBorder="1" applyAlignment="1" applyProtection="1">
      <alignment horizontal="center" vertical="center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0" borderId="7" xfId="2" applyFont="1" applyBorder="1" applyAlignment="1" applyProtection="1">
      <alignment horizontal="center" vertical="center" wrapText="1"/>
      <protection locked="0"/>
    </xf>
    <xf numFmtId="0" fontId="6" fillId="0" borderId="11" xfId="2" applyFont="1" applyBorder="1" applyAlignment="1" applyProtection="1">
      <alignment horizontal="center" vertical="center" wrapText="1"/>
      <protection locked="0"/>
    </xf>
    <xf numFmtId="0" fontId="6" fillId="0" borderId="18" xfId="2" applyFont="1" applyBorder="1" applyAlignment="1" applyProtection="1">
      <alignment horizontal="center" vertical="center" wrapText="1"/>
      <protection locked="0"/>
    </xf>
    <xf numFmtId="0" fontId="6" fillId="0" borderId="2" xfId="2" applyFont="1" applyBorder="1" applyAlignment="1" applyProtection="1">
      <alignment horizontal="center" vertical="center" wrapText="1"/>
      <protection locked="0"/>
    </xf>
    <xf numFmtId="0" fontId="4" fillId="0" borderId="0" xfId="2" applyFont="1" applyAlignment="1">
      <alignment horizontal="right" vertical="center"/>
    </xf>
    <xf numFmtId="43" fontId="10" fillId="0" borderId="10" xfId="6" applyFont="1" applyFill="1" applyBorder="1" applyAlignment="1">
      <alignment horizontal="center" vertical="center"/>
    </xf>
    <xf numFmtId="0" fontId="3" fillId="0" borderId="0" xfId="2" applyFont="1" applyAlignment="1">
      <alignment horizontal="center"/>
    </xf>
    <xf numFmtId="164" fontId="4" fillId="2" borderId="9" xfId="5" applyNumberFormat="1" applyFont="1" applyFill="1" applyBorder="1" applyAlignment="1">
      <alignment horizontal="center" vertical="center"/>
    </xf>
    <xf numFmtId="164" fontId="4" fillId="2" borderId="7" xfId="5" applyNumberFormat="1" applyFont="1" applyFill="1" applyBorder="1" applyAlignment="1">
      <alignment horizontal="center" vertical="center"/>
    </xf>
    <xf numFmtId="0" fontId="9" fillId="0" borderId="0" xfId="2" applyFont="1" applyAlignment="1">
      <alignment horizontal="right"/>
    </xf>
    <xf numFmtId="0" fontId="9" fillId="0" borderId="23" xfId="2" applyFont="1" applyBorder="1" applyAlignment="1">
      <alignment horizontal="center" vertical="center"/>
    </xf>
    <xf numFmtId="0" fontId="9" fillId="0" borderId="24" xfId="2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 wrapText="1"/>
    </xf>
    <xf numFmtId="0" fontId="9" fillId="0" borderId="25" xfId="2" applyFont="1" applyBorder="1" applyAlignment="1">
      <alignment horizontal="center" vertical="center" wrapText="1"/>
    </xf>
    <xf numFmtId="0" fontId="9" fillId="0" borderId="26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19" xfId="2" applyFont="1" applyBorder="1" applyAlignment="1">
      <alignment horizontal="center" vertical="center" wrapText="1"/>
    </xf>
    <xf numFmtId="0" fontId="9" fillId="0" borderId="20" xfId="2" applyFont="1" applyBorder="1" applyAlignment="1">
      <alignment horizontal="center" vertical="center" wrapText="1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left"/>
    </xf>
    <xf numFmtId="0" fontId="9" fillId="0" borderId="1" xfId="2" applyFont="1" applyBorder="1" applyAlignment="1">
      <alignment horizontal="center" vertical="center" wrapText="1"/>
    </xf>
    <xf numFmtId="0" fontId="9" fillId="0" borderId="21" xfId="2" applyFont="1" applyBorder="1" applyAlignment="1">
      <alignment horizontal="center" vertical="center" wrapText="1"/>
    </xf>
    <xf numFmtId="0" fontId="9" fillId="0" borderId="18" xfId="2" applyFont="1" applyBorder="1" applyAlignment="1">
      <alignment horizontal="center" vertical="center" wrapText="1"/>
    </xf>
    <xf numFmtId="0" fontId="9" fillId="0" borderId="22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3"/>
    <cellStyle name="Процентный" xfId="4" builtinId="5"/>
    <cellStyle name="Финансовый" xfId="5" builtinId="3"/>
    <cellStyle name="Финансовый 2" xfId="6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VVGRA~1\AppData\Local\Temp\Rar$DIa0.743\2014_09_23%20&#1056;&#1072;&#1089;&#1095;&#1077;&#1090;%20&#1053;&#1052;&#1062;,%20&#1055;&#1088;&#1080;&#1083;&#1086;&#1078;&#1077;&#1085;&#1080;&#1077;%201%20&#1082;%20&#1079;&#1072;&#1103;&#1074;&#1082;&#1077;,%20&#1055;&#1088;&#1080;&#1083;&#1086;&#1078;&#1077;&#1085;&#1080;&#1077;%202%20&#1082;%20&#1076;&#1086;&#1075;&#1086;&#1074;&#1086;&#1088;&#1091;,%20&#1057;&#1088;&#1072;&#1074;&#1085;&#1077;&#1085;&#1080;&#1077;%20&#1055;%20&#1080;%20&#1056;&#104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55;&#1043;&#1061;&#1054;\&#1047;&#1086;&#1083;&#1086;&#1096;&#1083;&#1072;&#1082;&#1086;&#1086;&#1090;&#1074;&#1072;&#1083;%20&#1058;&#1069;&#1062;\2013_09_09%20&#1050;&#1086;&#1085;&#1082;&#1091;&#1088;&#1089;&#1085;&#1072;&#1103;%20&#1076;&#1086;&#1082;&#1091;&#1084;&#1077;&#1085;&#1090;&#1072;&#1094;&#1080;&#1103;\2013_12_18%20&#1047;&#1040;&#1071;&#1042;&#1050;&#1040;\&#1087;&#1072;&#1082;&#1077;&#1090;%2029.01.2014&#1075;\2014_01_29%20&#1056;&#1072;&#1089;&#1095;&#1077;&#1090;%20&#1053;&#1052;&#1062;,%20&#1055;&#1088;&#1080;&#1083;&#1086;&#1078;&#1077;&#1085;&#1080;&#1077;%201%20&#1082;%20&#1079;&#1072;&#1103;&#1074;&#1082;&#1077;,%20&#1055;&#1088;&#1080;&#1083;&#1086;&#1078;&#1077;&#1085;&#1080;&#1077;%202%20&#1082;%20&#1076;&#1086;&#1075;&#1086;&#1074;&#1086;&#1088;&#1091;,%20&#1057;&#1088;&#1072;&#1074;&#1085;&#1077;&#1085;&#1080;&#1077;%20&#1055;%20&#1080;%20&#1056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ка"/>
      <sheetName val="НМЦ РД"/>
      <sheetName val="Приложение 1 к заявке РД"/>
      <sheetName val="Приложение 2 к договору"/>
      <sheetName val="Сравнение П и РД"/>
      <sheetName val="РД"/>
      <sheetName val="ПД"/>
      <sheetName val="Оборудование сметы РД"/>
      <sheetName val="Оборудование рынок"/>
      <sheetName val="Лист1"/>
    </sheetNames>
    <sheetDataSet>
      <sheetData sheetId="0"/>
      <sheetData sheetId="1"/>
      <sheetData sheetId="2"/>
      <sheetData sheetId="3">
        <row r="54">
          <cell r="E54">
            <v>1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ка"/>
      <sheetName val="НМЦ РД"/>
      <sheetName val="Приложение 1 к заявке РД"/>
      <sheetName val="Приложение 2 к договору"/>
      <sheetName val="Сравнение П и РД"/>
      <sheetName val="РД"/>
      <sheetName val="ПД"/>
      <sheetName val="Оборудование сметы РД"/>
      <sheetName val="Оборудование рынок"/>
    </sheetNames>
    <sheetDataSet>
      <sheetData sheetId="0" refreshError="1"/>
      <sheetData sheetId="1" refreshError="1"/>
      <sheetData sheetId="2" refreshError="1"/>
      <sheetData sheetId="3">
        <row r="54">
          <cell r="E54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B1:Y61"/>
  <sheetViews>
    <sheetView showGridLines="0" view="pageBreakPreview" zoomScale="85" zoomScaleNormal="85" zoomScaleSheetLayoutView="85" workbookViewId="0">
      <pane xSplit="3" ySplit="5" topLeftCell="D36" activePane="bottomRight" state="frozen"/>
      <selection pane="topRight" activeCell="D1" sqref="D1"/>
      <selection pane="bottomLeft" activeCell="A6" sqref="A6"/>
      <selection pane="bottomRight" activeCell="G25" sqref="G25"/>
    </sheetView>
  </sheetViews>
  <sheetFormatPr defaultRowHeight="12.75" x14ac:dyDescent="0.2"/>
  <cols>
    <col min="1" max="1" width="7.140625" style="1" customWidth="1"/>
    <col min="2" max="2" width="47.42578125" style="1" customWidth="1"/>
    <col min="3" max="3" width="18.28515625" style="1" customWidth="1"/>
    <col min="4" max="4" width="17.42578125" style="1" customWidth="1"/>
    <col min="5" max="5" width="14.140625" style="1" customWidth="1"/>
    <col min="6" max="6" width="15.42578125" style="1" customWidth="1"/>
    <col min="7" max="7" width="15.5703125" style="1" customWidth="1"/>
    <col min="8" max="8" width="15.85546875" style="1" customWidth="1"/>
    <col min="9" max="10" width="12.28515625" style="1" customWidth="1"/>
    <col min="11" max="11" width="15" style="1" customWidth="1"/>
    <col min="12" max="12" width="16.42578125" style="1" customWidth="1"/>
    <col min="13" max="13" width="13.140625" style="1" customWidth="1"/>
    <col min="14" max="14" width="12.7109375" style="1" customWidth="1"/>
    <col min="15" max="15" width="22.7109375" style="1" customWidth="1"/>
    <col min="16" max="16" width="40.5703125" style="3" customWidth="1"/>
    <col min="17" max="17" width="18.85546875" style="1" customWidth="1"/>
    <col min="18" max="18" width="14.140625" style="1" customWidth="1"/>
    <col min="19" max="19" width="13.42578125" style="1" customWidth="1"/>
    <col min="20" max="20" width="15.7109375" style="1" customWidth="1"/>
    <col min="21" max="21" width="13.85546875" style="1" customWidth="1"/>
    <col min="22" max="22" width="13" style="1" customWidth="1"/>
    <col min="23" max="23" width="11.7109375" style="1" bestFit="1" customWidth="1"/>
    <col min="24" max="24" width="15.7109375" style="1" bestFit="1" customWidth="1"/>
    <col min="25" max="16384" width="9.140625" style="1"/>
  </cols>
  <sheetData>
    <row r="1" spans="2:25" ht="29.25" customHeight="1" x14ac:dyDescent="0.3">
      <c r="B1" s="194" t="s">
        <v>76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202" t="s">
        <v>72</v>
      </c>
      <c r="U1" s="202"/>
      <c r="V1" s="202"/>
    </row>
    <row r="2" spans="2:25" ht="26.25" customHeight="1" x14ac:dyDescent="0.3">
      <c r="B2" s="194" t="s">
        <v>78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41"/>
      <c r="U2" s="41"/>
      <c r="V2" s="41"/>
    </row>
    <row r="3" spans="2:25" ht="18.75" x14ac:dyDescent="0.3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123"/>
      <c r="S3" s="82"/>
      <c r="V3" s="82"/>
    </row>
    <row r="4" spans="2:25" ht="59.25" customHeight="1" x14ac:dyDescent="0.2">
      <c r="B4" s="195" t="s">
        <v>0</v>
      </c>
      <c r="C4" s="197" t="s">
        <v>34</v>
      </c>
      <c r="D4" s="198"/>
      <c r="E4" s="198"/>
      <c r="F4" s="198"/>
      <c r="G4" s="197" t="s">
        <v>66</v>
      </c>
      <c r="H4" s="198"/>
      <c r="I4" s="198"/>
      <c r="J4" s="198"/>
      <c r="K4" s="197" t="s">
        <v>67</v>
      </c>
      <c r="L4" s="198"/>
      <c r="M4" s="198"/>
      <c r="N4" s="198"/>
      <c r="O4" s="199" t="s">
        <v>1</v>
      </c>
      <c r="P4" s="201" t="s">
        <v>2</v>
      </c>
      <c r="Q4" s="188" t="s">
        <v>68</v>
      </c>
      <c r="R4" s="189"/>
      <c r="S4" s="189"/>
      <c r="T4" s="188" t="s">
        <v>71</v>
      </c>
      <c r="U4" s="189"/>
      <c r="V4" s="189"/>
    </row>
    <row r="5" spans="2:25" s="8" customFormat="1" ht="68.25" customHeight="1" x14ac:dyDescent="0.25">
      <c r="B5" s="196"/>
      <c r="C5" s="5" t="s">
        <v>3</v>
      </c>
      <c r="D5" s="5" t="s">
        <v>4</v>
      </c>
      <c r="E5" s="5" t="s">
        <v>5</v>
      </c>
      <c r="F5" s="6" t="s">
        <v>6</v>
      </c>
      <c r="G5" s="5" t="s">
        <v>3</v>
      </c>
      <c r="H5" s="5" t="s">
        <v>4</v>
      </c>
      <c r="I5" s="5" t="s">
        <v>5</v>
      </c>
      <c r="J5" s="6" t="s">
        <v>6</v>
      </c>
      <c r="K5" s="6" t="s">
        <v>3</v>
      </c>
      <c r="L5" s="5" t="s">
        <v>4</v>
      </c>
      <c r="M5" s="5" t="s">
        <v>5</v>
      </c>
      <c r="N5" s="6" t="s">
        <v>6</v>
      </c>
      <c r="O5" s="200"/>
      <c r="P5" s="201"/>
      <c r="Q5" s="5" t="s">
        <v>4</v>
      </c>
      <c r="R5" s="5" t="s">
        <v>5</v>
      </c>
      <c r="S5" s="7" t="s">
        <v>6</v>
      </c>
      <c r="T5" s="5" t="s">
        <v>4</v>
      </c>
      <c r="U5" s="5" t="s">
        <v>5</v>
      </c>
      <c r="V5" s="7" t="s">
        <v>6</v>
      </c>
    </row>
    <row r="6" spans="2:25" ht="18.75" x14ac:dyDescent="0.2">
      <c r="B6" s="9">
        <v>1</v>
      </c>
      <c r="C6" s="10">
        <v>2</v>
      </c>
      <c r="D6" s="9">
        <v>3</v>
      </c>
      <c r="E6" s="10">
        <v>4</v>
      </c>
      <c r="F6" s="9">
        <v>5</v>
      </c>
      <c r="G6" s="10">
        <v>6</v>
      </c>
      <c r="H6" s="9">
        <v>7</v>
      </c>
      <c r="I6" s="10">
        <v>8</v>
      </c>
      <c r="J6" s="9">
        <v>9</v>
      </c>
      <c r="K6" s="10">
        <v>10</v>
      </c>
      <c r="L6" s="9">
        <v>11</v>
      </c>
      <c r="M6" s="10">
        <v>12</v>
      </c>
      <c r="N6" s="9">
        <v>13</v>
      </c>
      <c r="O6" s="10">
        <v>14</v>
      </c>
      <c r="P6" s="9">
        <v>15</v>
      </c>
      <c r="Q6" s="10">
        <v>16</v>
      </c>
      <c r="R6" s="9">
        <v>17</v>
      </c>
      <c r="S6" s="10">
        <v>18</v>
      </c>
      <c r="T6" s="9">
        <v>19</v>
      </c>
      <c r="U6" s="10">
        <v>20</v>
      </c>
      <c r="V6" s="9">
        <v>21</v>
      </c>
    </row>
    <row r="7" spans="2:25" s="54" customFormat="1" ht="47.25" x14ac:dyDescent="0.25">
      <c r="B7" s="185" t="s">
        <v>79</v>
      </c>
      <c r="C7" s="47">
        <f>SUM(D7:F7)</f>
        <v>10.32</v>
      </c>
      <c r="D7" s="48">
        <v>10.32</v>
      </c>
      <c r="E7" s="48"/>
      <c r="F7" s="48"/>
      <c r="G7" s="47">
        <f t="shared" ref="G7:J9" si="0">C7</f>
        <v>10.32</v>
      </c>
      <c r="H7" s="48">
        <f t="shared" si="0"/>
        <v>10.32</v>
      </c>
      <c r="I7" s="48">
        <f t="shared" si="0"/>
        <v>0</v>
      </c>
      <c r="J7" s="48">
        <f t="shared" si="0"/>
        <v>0</v>
      </c>
      <c r="K7" s="47">
        <f t="shared" ref="K7:N9" si="1">C7</f>
        <v>10.32</v>
      </c>
      <c r="L7" s="48">
        <f t="shared" si="1"/>
        <v>10.32</v>
      </c>
      <c r="M7" s="48">
        <f t="shared" si="1"/>
        <v>0</v>
      </c>
      <c r="N7" s="48">
        <f t="shared" si="1"/>
        <v>0</v>
      </c>
      <c r="O7" s="49"/>
      <c r="P7" s="93" t="s">
        <v>101</v>
      </c>
      <c r="Q7" s="51">
        <f>VLOOKUP($P7,'2015'!$C$10:$F$17,2,FALSE)</f>
        <v>10.32</v>
      </c>
      <c r="R7" s="85">
        <f>VLOOKUP($P7,'2015'!$C$10:$F$17,3,FALSE)</f>
        <v>0</v>
      </c>
      <c r="S7" s="85">
        <f>VLOOKUP($P7,'2015'!$C$10:$F$17,4,FALSE)</f>
        <v>0</v>
      </c>
      <c r="T7" s="51"/>
      <c r="U7" s="85"/>
      <c r="V7" s="85"/>
      <c r="W7" s="137">
        <f>SUM(Q7,T7)-L7</f>
        <v>0</v>
      </c>
      <c r="X7" s="137">
        <f>SUM(R7,U7)-M7</f>
        <v>0</v>
      </c>
      <c r="Y7" s="137">
        <f>SUM(S7,V7)-N7</f>
        <v>0</v>
      </c>
    </row>
    <row r="8" spans="2:25" s="54" customFormat="1" ht="31.5" x14ac:dyDescent="0.25">
      <c r="B8" s="135" t="s">
        <v>80</v>
      </c>
      <c r="C8" s="47">
        <f>SUM(D8:F8)</f>
        <v>361.69</v>
      </c>
      <c r="D8" s="48">
        <v>361.69</v>
      </c>
      <c r="E8" s="48"/>
      <c r="F8" s="48"/>
      <c r="G8" s="47">
        <f t="shared" si="0"/>
        <v>361.69</v>
      </c>
      <c r="H8" s="48">
        <f t="shared" si="0"/>
        <v>361.69</v>
      </c>
      <c r="I8" s="48">
        <f t="shared" si="0"/>
        <v>0</v>
      </c>
      <c r="J8" s="48">
        <f t="shared" si="0"/>
        <v>0</v>
      </c>
      <c r="K8" s="47">
        <f t="shared" si="1"/>
        <v>361.69</v>
      </c>
      <c r="L8" s="48">
        <f t="shared" si="1"/>
        <v>361.69</v>
      </c>
      <c r="M8" s="48">
        <f t="shared" si="1"/>
        <v>0</v>
      </c>
      <c r="N8" s="48">
        <f t="shared" si="1"/>
        <v>0</v>
      </c>
      <c r="O8" s="49"/>
      <c r="P8" s="93" t="s">
        <v>102</v>
      </c>
      <c r="Q8" s="51">
        <f>VLOOKUP($P8,'2015'!$C$10:$F$17,2,FALSE)</f>
        <v>361.69</v>
      </c>
      <c r="R8" s="85">
        <f>VLOOKUP($P8,'2015'!$C$10:$F$17,3,FALSE)</f>
        <v>0</v>
      </c>
      <c r="S8" s="85">
        <f>VLOOKUP($P8,'2015'!$C$10:$F$17,4,FALSE)</f>
        <v>0</v>
      </c>
      <c r="T8" s="51"/>
      <c r="U8" s="85"/>
      <c r="V8" s="85"/>
      <c r="W8" s="137">
        <f t="shared" ref="W8:W33" si="2">SUM(Q8,T8)-L8</f>
        <v>0</v>
      </c>
      <c r="X8" s="137">
        <f t="shared" ref="X8:X33" si="3">SUM(R8,U8)-M8</f>
        <v>0</v>
      </c>
      <c r="Y8" s="137">
        <f t="shared" ref="Y8:Y33" si="4">SUM(S8,V8)-N8</f>
        <v>0</v>
      </c>
    </row>
    <row r="9" spans="2:25" s="54" customFormat="1" ht="47.25" x14ac:dyDescent="0.25">
      <c r="B9" s="135" t="s">
        <v>81</v>
      </c>
      <c r="C9" s="47">
        <f>SUM(D9:F9)</f>
        <v>65.97</v>
      </c>
      <c r="D9" s="48">
        <v>65.97</v>
      </c>
      <c r="E9" s="48"/>
      <c r="F9" s="48"/>
      <c r="G9" s="47">
        <f t="shared" si="0"/>
        <v>65.97</v>
      </c>
      <c r="H9" s="48">
        <f t="shared" si="0"/>
        <v>65.97</v>
      </c>
      <c r="I9" s="48">
        <f t="shared" si="0"/>
        <v>0</v>
      </c>
      <c r="J9" s="48">
        <f t="shared" si="0"/>
        <v>0</v>
      </c>
      <c r="K9" s="47">
        <f t="shared" si="1"/>
        <v>65.97</v>
      </c>
      <c r="L9" s="48">
        <f t="shared" si="1"/>
        <v>65.97</v>
      </c>
      <c r="M9" s="48">
        <f t="shared" si="1"/>
        <v>0</v>
      </c>
      <c r="N9" s="48">
        <f t="shared" si="1"/>
        <v>0</v>
      </c>
      <c r="O9" s="49"/>
      <c r="P9" s="93" t="s">
        <v>103</v>
      </c>
      <c r="Q9" s="51">
        <f>VLOOKUP($P9,'2015'!$C$10:$F$17,2,FALSE)</f>
        <v>65.97</v>
      </c>
      <c r="R9" s="85">
        <f>VLOOKUP($P9,'2015'!$C$10:$F$17,3,FALSE)</f>
        <v>0</v>
      </c>
      <c r="S9" s="85">
        <f>VLOOKUP($P9,'2015'!$C$10:$F$17,4,FALSE)</f>
        <v>0</v>
      </c>
      <c r="T9" s="51"/>
      <c r="U9" s="85"/>
      <c r="V9" s="85"/>
      <c r="W9" s="137">
        <f t="shared" si="2"/>
        <v>0</v>
      </c>
      <c r="X9" s="137">
        <f t="shared" si="3"/>
        <v>0</v>
      </c>
      <c r="Y9" s="137">
        <f t="shared" si="4"/>
        <v>0</v>
      </c>
    </row>
    <row r="10" spans="2:25" s="54" customFormat="1" ht="31.5" x14ac:dyDescent="0.25">
      <c r="B10" s="135" t="s">
        <v>82</v>
      </c>
      <c r="C10" s="47">
        <f>SUM(D10:F10)</f>
        <v>408.791</v>
      </c>
      <c r="D10" s="48">
        <v>408.791</v>
      </c>
      <c r="E10" s="48"/>
      <c r="F10" s="48"/>
      <c r="G10" s="47">
        <f t="shared" ref="G10:J10" si="5">C10</f>
        <v>408.791</v>
      </c>
      <c r="H10" s="48">
        <f t="shared" si="5"/>
        <v>408.791</v>
      </c>
      <c r="I10" s="48">
        <f t="shared" si="5"/>
        <v>0</v>
      </c>
      <c r="J10" s="48">
        <f t="shared" si="5"/>
        <v>0</v>
      </c>
      <c r="K10" s="47">
        <f t="shared" ref="K10:N10" si="6">C10</f>
        <v>408.791</v>
      </c>
      <c r="L10" s="48">
        <f t="shared" si="6"/>
        <v>408.791</v>
      </c>
      <c r="M10" s="48">
        <f t="shared" si="6"/>
        <v>0</v>
      </c>
      <c r="N10" s="48">
        <f t="shared" si="6"/>
        <v>0</v>
      </c>
      <c r="O10" s="49"/>
      <c r="P10" s="93" t="s">
        <v>104</v>
      </c>
      <c r="Q10" s="51">
        <f>VLOOKUP($P10,'2015'!$C$10:$F$17,2,FALSE)</f>
        <v>408.791</v>
      </c>
      <c r="R10" s="85">
        <f>VLOOKUP($P10,'2015'!$C$10:$F$17,3,FALSE)</f>
        <v>0</v>
      </c>
      <c r="S10" s="85">
        <f>VLOOKUP($P10,'2015'!$C$10:$F$17,4,FALSE)</f>
        <v>0</v>
      </c>
      <c r="T10" s="51"/>
      <c r="U10" s="85"/>
      <c r="V10" s="85"/>
      <c r="W10" s="137">
        <f t="shared" si="2"/>
        <v>0</v>
      </c>
      <c r="X10" s="137">
        <f t="shared" si="3"/>
        <v>0</v>
      </c>
      <c r="Y10" s="137">
        <f t="shared" si="4"/>
        <v>0</v>
      </c>
    </row>
    <row r="11" spans="2:25" s="2" customFormat="1" ht="15.75" x14ac:dyDescent="0.2">
      <c r="B11" s="46"/>
      <c r="C11" s="132"/>
      <c r="D11" s="134"/>
      <c r="E11" s="134"/>
      <c r="F11" s="134"/>
      <c r="G11" s="132"/>
      <c r="H11" s="134"/>
      <c r="I11" s="134"/>
      <c r="J11" s="134"/>
      <c r="K11" s="132"/>
      <c r="L11" s="134"/>
      <c r="M11" s="134"/>
      <c r="N11" s="134"/>
      <c r="O11" s="166"/>
      <c r="P11" s="166"/>
      <c r="Q11" s="132"/>
      <c r="R11" s="134"/>
      <c r="S11" s="134"/>
      <c r="T11" s="132"/>
      <c r="U11" s="134"/>
      <c r="V11" s="134"/>
      <c r="W11" s="137">
        <f t="shared" si="2"/>
        <v>0</v>
      </c>
      <c r="X11" s="137">
        <f t="shared" si="3"/>
        <v>0</v>
      </c>
      <c r="Y11" s="137">
        <f t="shared" si="4"/>
        <v>0</v>
      </c>
    </row>
    <row r="12" spans="2:25" s="143" customFormat="1" ht="15.75" x14ac:dyDescent="0.25">
      <c r="B12" s="135" t="s">
        <v>84</v>
      </c>
      <c r="C12" s="47">
        <f>SUM(D12:F12)</f>
        <v>1484.51</v>
      </c>
      <c r="D12" s="48">
        <v>1484.51</v>
      </c>
      <c r="E12" s="48"/>
      <c r="F12" s="48"/>
      <c r="G12" s="47">
        <f t="shared" ref="G12:G21" si="7">C12</f>
        <v>1484.51</v>
      </c>
      <c r="H12" s="48">
        <f t="shared" ref="H12:J21" si="8">D12</f>
        <v>1484.51</v>
      </c>
      <c r="I12" s="48">
        <f t="shared" si="8"/>
        <v>0</v>
      </c>
      <c r="J12" s="48">
        <f t="shared" si="8"/>
        <v>0</v>
      </c>
      <c r="K12" s="47">
        <f t="shared" ref="K12:K21" si="9">G12</f>
        <v>1484.51</v>
      </c>
      <c r="L12" s="48">
        <f t="shared" ref="L12:N21" si="10">H12</f>
        <v>1484.51</v>
      </c>
      <c r="M12" s="48">
        <f t="shared" si="10"/>
        <v>0</v>
      </c>
      <c r="N12" s="48">
        <f t="shared" si="10"/>
        <v>0</v>
      </c>
      <c r="O12" s="49"/>
      <c r="P12" s="93" t="s">
        <v>105</v>
      </c>
      <c r="Q12" s="51">
        <f>VLOOKUP($P12,'2015'!$C$10:$F$17,2,FALSE)</f>
        <v>1484.51</v>
      </c>
      <c r="R12" s="85">
        <f>VLOOKUP($P12,'2015'!$C$10:$F$17,3,FALSE)</f>
        <v>0</v>
      </c>
      <c r="S12" s="85">
        <f>VLOOKUP($P12,'2015'!$C$10:$F$17,4,FALSE)</f>
        <v>0</v>
      </c>
      <c r="T12" s="51"/>
      <c r="U12" s="85"/>
      <c r="V12" s="85"/>
      <c r="W12" s="137">
        <f t="shared" si="2"/>
        <v>0</v>
      </c>
      <c r="X12" s="137">
        <f t="shared" si="3"/>
        <v>0</v>
      </c>
      <c r="Y12" s="137">
        <f t="shared" si="4"/>
        <v>0</v>
      </c>
    </row>
    <row r="13" spans="2:25" s="143" customFormat="1" ht="15.75" x14ac:dyDescent="0.25">
      <c r="B13" s="135"/>
      <c r="C13" s="47"/>
      <c r="D13" s="48"/>
      <c r="E13" s="48"/>
      <c r="F13" s="48"/>
      <c r="G13" s="47"/>
      <c r="H13" s="48"/>
      <c r="I13" s="48"/>
      <c r="J13" s="48"/>
      <c r="K13" s="47"/>
      <c r="L13" s="48"/>
      <c r="M13" s="48"/>
      <c r="N13" s="48"/>
      <c r="O13" s="49"/>
      <c r="P13" s="93"/>
      <c r="Q13" s="51"/>
      <c r="R13" s="85"/>
      <c r="S13" s="85"/>
      <c r="T13" s="51"/>
      <c r="U13" s="85"/>
      <c r="V13" s="85"/>
      <c r="W13" s="137"/>
      <c r="X13" s="137"/>
      <c r="Y13" s="137"/>
    </row>
    <row r="14" spans="2:25" s="143" customFormat="1" ht="15.75" x14ac:dyDescent="0.25">
      <c r="B14" s="159" t="s">
        <v>85</v>
      </c>
      <c r="C14" s="160">
        <f>SUM(C16:C21)</f>
        <v>24047.237999999998</v>
      </c>
      <c r="D14" s="161">
        <f t="shared" ref="D14:F14" si="11">SUM(D16:D21)</f>
        <v>24011.277999999998</v>
      </c>
      <c r="E14" s="161">
        <f t="shared" si="11"/>
        <v>0</v>
      </c>
      <c r="F14" s="161">
        <f t="shared" si="11"/>
        <v>35.96</v>
      </c>
      <c r="G14" s="160">
        <f t="shared" ref="G14" si="12">C14</f>
        <v>24047.237999999998</v>
      </c>
      <c r="H14" s="161">
        <f t="shared" ref="H14" si="13">D14</f>
        <v>24011.277999999998</v>
      </c>
      <c r="I14" s="161">
        <f t="shared" ref="I14" si="14">E14</f>
        <v>0</v>
      </c>
      <c r="J14" s="161">
        <f t="shared" ref="J14" si="15">F14</f>
        <v>35.96</v>
      </c>
      <c r="K14" s="160">
        <f t="shared" ref="K14" si="16">C14</f>
        <v>24047.237999999998</v>
      </c>
      <c r="L14" s="161">
        <f t="shared" ref="L14" si="17">D14</f>
        <v>24011.277999999998</v>
      </c>
      <c r="M14" s="161">
        <f t="shared" ref="M14" si="18">E14</f>
        <v>0</v>
      </c>
      <c r="N14" s="161">
        <f t="shared" ref="N14" si="19">F14</f>
        <v>35.96</v>
      </c>
      <c r="O14" s="162"/>
      <c r="P14" s="163" t="s">
        <v>119</v>
      </c>
      <c r="Q14" s="164">
        <f t="shared" ref="Q14:V14" si="20">SUM(Q16:Q21)</f>
        <v>11319.269173999999</v>
      </c>
      <c r="R14" s="165">
        <f t="shared" si="20"/>
        <v>0</v>
      </c>
      <c r="S14" s="165">
        <f t="shared" si="20"/>
        <v>0</v>
      </c>
      <c r="T14" s="164">
        <f t="shared" si="20"/>
        <v>12692.008826000001</v>
      </c>
      <c r="U14" s="165">
        <f t="shared" si="20"/>
        <v>0</v>
      </c>
      <c r="V14" s="165">
        <f t="shared" si="20"/>
        <v>35.96</v>
      </c>
      <c r="W14" s="137">
        <f t="shared" ref="W14" si="21">SUM(Q14,T14)-L14</f>
        <v>0</v>
      </c>
      <c r="X14" s="137">
        <f t="shared" ref="X14" si="22">SUM(R14,U14)-M14</f>
        <v>0</v>
      </c>
      <c r="Y14" s="137">
        <f t="shared" ref="Y14" si="23">SUM(S14,V14)-N14</f>
        <v>0</v>
      </c>
    </row>
    <row r="15" spans="2:25" s="143" customFormat="1" ht="15.75" x14ac:dyDescent="0.25">
      <c r="B15" s="135" t="s">
        <v>83</v>
      </c>
      <c r="C15" s="47"/>
      <c r="D15" s="48"/>
      <c r="E15" s="48"/>
      <c r="F15" s="48"/>
      <c r="G15" s="47"/>
      <c r="H15" s="48"/>
      <c r="I15" s="48"/>
      <c r="J15" s="48"/>
      <c r="K15" s="47"/>
      <c r="L15" s="48"/>
      <c r="M15" s="48"/>
      <c r="N15" s="48"/>
      <c r="O15" s="49"/>
      <c r="P15" s="93"/>
      <c r="Q15" s="51"/>
      <c r="R15" s="85"/>
      <c r="S15" s="85"/>
      <c r="T15" s="51"/>
      <c r="U15" s="85"/>
      <c r="V15" s="85"/>
      <c r="W15" s="137"/>
      <c r="X15" s="137"/>
      <c r="Y15" s="137"/>
    </row>
    <row r="16" spans="2:25" s="143" customFormat="1" ht="15.75" x14ac:dyDescent="0.25">
      <c r="B16" s="135" t="s">
        <v>86</v>
      </c>
      <c r="C16" s="47">
        <f t="shared" ref="C16:C21" si="24">SUM(D16:F16)</f>
        <v>19316.159</v>
      </c>
      <c r="D16" s="48">
        <v>19316.159</v>
      </c>
      <c r="E16" s="48"/>
      <c r="F16" s="48"/>
      <c r="G16" s="47">
        <f t="shared" si="7"/>
        <v>19316.159</v>
      </c>
      <c r="H16" s="48">
        <f t="shared" si="8"/>
        <v>19316.159</v>
      </c>
      <c r="I16" s="48">
        <f t="shared" si="8"/>
        <v>0</v>
      </c>
      <c r="J16" s="48">
        <f t="shared" si="8"/>
        <v>0</v>
      </c>
      <c r="K16" s="47">
        <f t="shared" si="9"/>
        <v>19316.159</v>
      </c>
      <c r="L16" s="48">
        <f t="shared" si="10"/>
        <v>19316.159</v>
      </c>
      <c r="M16" s="48">
        <f t="shared" si="10"/>
        <v>0</v>
      </c>
      <c r="N16" s="48">
        <f t="shared" si="10"/>
        <v>0</v>
      </c>
      <c r="O16" s="49"/>
      <c r="P16" s="93" t="s">
        <v>106</v>
      </c>
      <c r="Q16" s="51">
        <f>VLOOKUP($P16,'2015'!$C$10:$F$17,2,FALSE)</f>
        <v>11319.269173999999</v>
      </c>
      <c r="R16" s="85">
        <f>VLOOKUP($P16,'2015'!$C$10:$F$17,3,FALSE)</f>
        <v>0</v>
      </c>
      <c r="S16" s="85">
        <f>VLOOKUP($P16,'2015'!$C$10:$F$17,4,FALSE)</f>
        <v>0</v>
      </c>
      <c r="T16" s="51">
        <f>VLOOKUP($P16,'2016'!$C$10:$F$23,2,FALSE)</f>
        <v>7996.8898260000005</v>
      </c>
      <c r="U16" s="85">
        <f>VLOOKUP($P16,'2016'!$C$10:$F$23,3,FALSE)</f>
        <v>0</v>
      </c>
      <c r="V16" s="85">
        <f>VLOOKUP($P16,'2016'!$C$10:$F$23,4,FALSE)</f>
        <v>0</v>
      </c>
      <c r="W16" s="137">
        <f t="shared" si="2"/>
        <v>0</v>
      </c>
      <c r="X16" s="137">
        <f t="shared" si="3"/>
        <v>0</v>
      </c>
      <c r="Y16" s="137">
        <f t="shared" si="4"/>
        <v>0</v>
      </c>
    </row>
    <row r="17" spans="2:25" s="143" customFormat="1" ht="15.75" x14ac:dyDescent="0.25">
      <c r="B17" s="135" t="s">
        <v>59</v>
      </c>
      <c r="C17" s="47">
        <f t="shared" si="24"/>
        <v>1268.78</v>
      </c>
      <c r="D17" s="48">
        <v>1268.78</v>
      </c>
      <c r="E17" s="48"/>
      <c r="F17" s="48"/>
      <c r="G17" s="47">
        <f t="shared" si="7"/>
        <v>1268.78</v>
      </c>
      <c r="H17" s="48">
        <f t="shared" si="8"/>
        <v>1268.78</v>
      </c>
      <c r="I17" s="48">
        <f t="shared" si="8"/>
        <v>0</v>
      </c>
      <c r="J17" s="48">
        <f t="shared" si="8"/>
        <v>0</v>
      </c>
      <c r="K17" s="47">
        <f t="shared" si="9"/>
        <v>1268.78</v>
      </c>
      <c r="L17" s="48">
        <f t="shared" si="10"/>
        <v>1268.78</v>
      </c>
      <c r="M17" s="48">
        <f t="shared" si="10"/>
        <v>0</v>
      </c>
      <c r="N17" s="48">
        <f t="shared" si="10"/>
        <v>0</v>
      </c>
      <c r="O17" s="49"/>
      <c r="P17" s="181" t="s">
        <v>107</v>
      </c>
      <c r="Q17" s="51"/>
      <c r="R17" s="85"/>
      <c r="S17" s="85"/>
      <c r="T17" s="51">
        <f>VLOOKUP($P17,'2016'!$C$10:$F$23,2,FALSE)</f>
        <v>1268.78</v>
      </c>
      <c r="U17" s="85">
        <f>VLOOKUP($P17,'2016'!$C$10:$F$23,3,FALSE)</f>
        <v>0</v>
      </c>
      <c r="V17" s="85">
        <f>VLOOKUP($P17,'2016'!$C$10:$F$23,4,FALSE)</f>
        <v>0</v>
      </c>
      <c r="W17" s="137">
        <f t="shared" si="2"/>
        <v>0</v>
      </c>
      <c r="X17" s="137">
        <f t="shared" si="3"/>
        <v>0</v>
      </c>
      <c r="Y17" s="137">
        <f t="shared" si="4"/>
        <v>0</v>
      </c>
    </row>
    <row r="18" spans="2:25" s="143" customFormat="1" ht="15.75" x14ac:dyDescent="0.25">
      <c r="B18" s="135" t="s">
        <v>87</v>
      </c>
      <c r="C18" s="47">
        <f t="shared" si="24"/>
        <v>690.08</v>
      </c>
      <c r="D18" s="48">
        <v>690.08</v>
      </c>
      <c r="E18" s="48"/>
      <c r="F18" s="48"/>
      <c r="G18" s="47">
        <f t="shared" si="7"/>
        <v>690.08</v>
      </c>
      <c r="H18" s="48">
        <f t="shared" si="8"/>
        <v>690.08</v>
      </c>
      <c r="I18" s="48">
        <f t="shared" si="8"/>
        <v>0</v>
      </c>
      <c r="J18" s="48">
        <f t="shared" si="8"/>
        <v>0</v>
      </c>
      <c r="K18" s="47">
        <f t="shared" si="9"/>
        <v>690.08</v>
      </c>
      <c r="L18" s="48">
        <f t="shared" si="10"/>
        <v>690.08</v>
      </c>
      <c r="M18" s="48">
        <f t="shared" si="10"/>
        <v>0</v>
      </c>
      <c r="N18" s="48">
        <f t="shared" si="10"/>
        <v>0</v>
      </c>
      <c r="O18" s="49"/>
      <c r="P18" s="181" t="s">
        <v>108</v>
      </c>
      <c r="Q18" s="51"/>
      <c r="R18" s="85"/>
      <c r="S18" s="85"/>
      <c r="T18" s="51">
        <f>VLOOKUP($P18,'2016'!$C$10:$F$23,2,FALSE)</f>
        <v>690.08</v>
      </c>
      <c r="U18" s="85">
        <f>VLOOKUP($P18,'2016'!$C$10:$F$23,3,FALSE)</f>
        <v>0</v>
      </c>
      <c r="V18" s="85">
        <f>VLOOKUP($P18,'2016'!$C$10:$F$23,4,FALSE)</f>
        <v>0</v>
      </c>
      <c r="W18" s="137">
        <f t="shared" si="2"/>
        <v>0</v>
      </c>
      <c r="X18" s="137">
        <f t="shared" si="3"/>
        <v>0</v>
      </c>
      <c r="Y18" s="137">
        <f t="shared" si="4"/>
        <v>0</v>
      </c>
    </row>
    <row r="19" spans="2:25" s="143" customFormat="1" ht="15.75" x14ac:dyDescent="0.25">
      <c r="B19" s="135" t="s">
        <v>58</v>
      </c>
      <c r="C19" s="47">
        <f t="shared" si="24"/>
        <v>2279.4580000000001</v>
      </c>
      <c r="D19" s="48">
        <v>2279.4580000000001</v>
      </c>
      <c r="E19" s="48"/>
      <c r="F19" s="48"/>
      <c r="G19" s="47">
        <f t="shared" si="7"/>
        <v>2279.4580000000001</v>
      </c>
      <c r="H19" s="48">
        <f t="shared" si="8"/>
        <v>2279.4580000000001</v>
      </c>
      <c r="I19" s="48">
        <f t="shared" si="8"/>
        <v>0</v>
      </c>
      <c r="J19" s="48">
        <f t="shared" si="8"/>
        <v>0</v>
      </c>
      <c r="K19" s="47">
        <f t="shared" si="9"/>
        <v>2279.4580000000001</v>
      </c>
      <c r="L19" s="48">
        <f t="shared" si="10"/>
        <v>2279.4580000000001</v>
      </c>
      <c r="M19" s="48">
        <f t="shared" si="10"/>
        <v>0</v>
      </c>
      <c r="N19" s="48">
        <f t="shared" si="10"/>
        <v>0</v>
      </c>
      <c r="O19" s="49"/>
      <c r="P19" s="93" t="s">
        <v>109</v>
      </c>
      <c r="Q19" s="51"/>
      <c r="R19" s="85"/>
      <c r="S19" s="85"/>
      <c r="T19" s="51">
        <f>VLOOKUP($P19,'2016'!$C$10:$F$23,2,FALSE)</f>
        <v>2279.4580000000001</v>
      </c>
      <c r="U19" s="85">
        <f>VLOOKUP($P19,'2016'!$C$10:$F$23,3,FALSE)</f>
        <v>0</v>
      </c>
      <c r="V19" s="85">
        <f>VLOOKUP($P19,'2016'!$C$10:$F$23,4,FALSE)</f>
        <v>0</v>
      </c>
      <c r="W19" s="137">
        <f t="shared" si="2"/>
        <v>0</v>
      </c>
      <c r="X19" s="137">
        <f t="shared" si="3"/>
        <v>0</v>
      </c>
      <c r="Y19" s="137">
        <f t="shared" si="4"/>
        <v>0</v>
      </c>
    </row>
    <row r="20" spans="2:25" s="143" customFormat="1" ht="15.75" x14ac:dyDescent="0.25">
      <c r="B20" s="135" t="s">
        <v>88</v>
      </c>
      <c r="C20" s="47">
        <f t="shared" si="24"/>
        <v>418.84099999999995</v>
      </c>
      <c r="D20" s="48">
        <v>382.88099999999997</v>
      </c>
      <c r="E20" s="48"/>
      <c r="F20" s="48">
        <v>35.96</v>
      </c>
      <c r="G20" s="47">
        <f t="shared" si="7"/>
        <v>418.84099999999995</v>
      </c>
      <c r="H20" s="48">
        <f t="shared" si="8"/>
        <v>382.88099999999997</v>
      </c>
      <c r="I20" s="48">
        <f t="shared" si="8"/>
        <v>0</v>
      </c>
      <c r="J20" s="48">
        <f t="shared" si="8"/>
        <v>35.96</v>
      </c>
      <c r="K20" s="47">
        <f t="shared" si="9"/>
        <v>418.84099999999995</v>
      </c>
      <c r="L20" s="48">
        <f t="shared" si="10"/>
        <v>382.88099999999997</v>
      </c>
      <c r="M20" s="48">
        <f t="shared" si="10"/>
        <v>0</v>
      </c>
      <c r="N20" s="48">
        <f t="shared" si="10"/>
        <v>35.96</v>
      </c>
      <c r="O20" s="182"/>
      <c r="P20" s="93" t="s">
        <v>110</v>
      </c>
      <c r="Q20" s="51"/>
      <c r="R20" s="85"/>
      <c r="S20" s="85"/>
      <c r="T20" s="51">
        <f>VLOOKUP($P20,'2016'!$C$10:$F$23,2,FALSE)</f>
        <v>382.88099999999997</v>
      </c>
      <c r="U20" s="85">
        <f>VLOOKUP($P20,'2016'!$C$10:$F$23,3,FALSE)</f>
        <v>0</v>
      </c>
      <c r="V20" s="85">
        <f>VLOOKUP($P20,'2016'!$C$10:$F$23,4,FALSE)</f>
        <v>35.96</v>
      </c>
      <c r="W20" s="137">
        <f t="shared" si="2"/>
        <v>0</v>
      </c>
      <c r="X20" s="137">
        <f t="shared" si="3"/>
        <v>0</v>
      </c>
      <c r="Y20" s="137">
        <f t="shared" si="4"/>
        <v>0</v>
      </c>
    </row>
    <row r="21" spans="2:25" s="143" customFormat="1" ht="15.75" x14ac:dyDescent="0.25">
      <c r="B21" s="135" t="s">
        <v>89</v>
      </c>
      <c r="C21" s="47">
        <f t="shared" si="24"/>
        <v>73.92</v>
      </c>
      <c r="D21" s="48">
        <v>73.92</v>
      </c>
      <c r="E21" s="48"/>
      <c r="F21" s="48"/>
      <c r="G21" s="47">
        <f t="shared" si="7"/>
        <v>73.92</v>
      </c>
      <c r="H21" s="48">
        <f t="shared" si="8"/>
        <v>73.92</v>
      </c>
      <c r="I21" s="48">
        <f t="shared" si="8"/>
        <v>0</v>
      </c>
      <c r="J21" s="48">
        <f t="shared" si="8"/>
        <v>0</v>
      </c>
      <c r="K21" s="47">
        <f t="shared" si="9"/>
        <v>73.92</v>
      </c>
      <c r="L21" s="48">
        <f t="shared" si="10"/>
        <v>73.92</v>
      </c>
      <c r="M21" s="48">
        <f t="shared" si="10"/>
        <v>0</v>
      </c>
      <c r="N21" s="48">
        <f t="shared" si="10"/>
        <v>0</v>
      </c>
      <c r="O21" s="49"/>
      <c r="P21" s="93" t="s">
        <v>111</v>
      </c>
      <c r="Q21" s="51"/>
      <c r="R21" s="85"/>
      <c r="S21" s="85"/>
      <c r="T21" s="51">
        <f>VLOOKUP($P21,'2016'!$C$10:$F$23,2,FALSE)</f>
        <v>73.92</v>
      </c>
      <c r="U21" s="85">
        <f>VLOOKUP($P21,'2016'!$C$10:$F$23,3,FALSE)</f>
        <v>0</v>
      </c>
      <c r="V21" s="85">
        <f>VLOOKUP($P21,'2016'!$C$10:$F$23,4,FALSE)</f>
        <v>0</v>
      </c>
      <c r="W21" s="137">
        <f t="shared" si="2"/>
        <v>0</v>
      </c>
      <c r="X21" s="137">
        <f t="shared" si="3"/>
        <v>0</v>
      </c>
      <c r="Y21" s="137">
        <f t="shared" si="4"/>
        <v>0</v>
      </c>
    </row>
    <row r="22" spans="2:25" s="143" customFormat="1" ht="15.75" x14ac:dyDescent="0.25">
      <c r="B22" s="136"/>
      <c r="C22" s="47"/>
      <c r="D22" s="48"/>
      <c r="E22" s="48"/>
      <c r="F22" s="48"/>
      <c r="G22" s="47"/>
      <c r="H22" s="48"/>
      <c r="I22" s="48"/>
      <c r="J22" s="48"/>
      <c r="K22" s="47"/>
      <c r="L22" s="48"/>
      <c r="M22" s="48"/>
      <c r="N22" s="48"/>
      <c r="O22" s="49"/>
      <c r="P22" s="93"/>
      <c r="Q22" s="53"/>
      <c r="R22" s="52"/>
      <c r="S22" s="52"/>
      <c r="T22" s="51"/>
      <c r="U22" s="52"/>
      <c r="V22" s="52"/>
      <c r="W22" s="137">
        <f t="shared" si="2"/>
        <v>0</v>
      </c>
      <c r="X22" s="137">
        <f t="shared" si="3"/>
        <v>0</v>
      </c>
      <c r="Y22" s="137">
        <f t="shared" si="4"/>
        <v>0</v>
      </c>
    </row>
    <row r="23" spans="2:25" s="54" customFormat="1" ht="15.75" x14ac:dyDescent="0.25">
      <c r="B23" s="135" t="s">
        <v>90</v>
      </c>
      <c r="C23" s="47">
        <f t="shared" ref="C23:C29" si="25">SUM(D23:F23)</f>
        <v>21.169999999999998</v>
      </c>
      <c r="D23" s="48">
        <v>15.36</v>
      </c>
      <c r="E23" s="48">
        <v>2.95</v>
      </c>
      <c r="F23" s="48">
        <v>2.86</v>
      </c>
      <c r="G23" s="47">
        <f t="shared" ref="G23:J23" si="26">C23</f>
        <v>21.169999999999998</v>
      </c>
      <c r="H23" s="48">
        <f t="shared" si="26"/>
        <v>15.36</v>
      </c>
      <c r="I23" s="48">
        <f t="shared" si="26"/>
        <v>2.95</v>
      </c>
      <c r="J23" s="48">
        <f t="shared" si="26"/>
        <v>2.86</v>
      </c>
      <c r="K23" s="47">
        <f t="shared" ref="K23:N23" si="27">C23</f>
        <v>21.169999999999998</v>
      </c>
      <c r="L23" s="48">
        <f t="shared" si="27"/>
        <v>15.36</v>
      </c>
      <c r="M23" s="48">
        <f t="shared" si="27"/>
        <v>2.95</v>
      </c>
      <c r="N23" s="48">
        <f t="shared" si="27"/>
        <v>2.86</v>
      </c>
      <c r="O23" s="49"/>
      <c r="P23" s="93" t="s">
        <v>112</v>
      </c>
      <c r="Q23" s="51"/>
      <c r="R23" s="85"/>
      <c r="S23" s="85"/>
      <c r="T23" s="51">
        <f>VLOOKUP($P23,'2016'!$C$10:$F$23,2,FALSE)</f>
        <v>15.36</v>
      </c>
      <c r="U23" s="85">
        <f>VLOOKUP($P23,'2016'!$C$10:$F$23,3,FALSE)</f>
        <v>2.95</v>
      </c>
      <c r="V23" s="85">
        <f>VLOOKUP($P23,'2016'!$C$10:$F$23,4,FALSE)</f>
        <v>2.86</v>
      </c>
      <c r="W23" s="137">
        <f t="shared" si="2"/>
        <v>0</v>
      </c>
      <c r="X23" s="137">
        <f t="shared" si="3"/>
        <v>0</v>
      </c>
      <c r="Y23" s="137">
        <f t="shared" si="4"/>
        <v>0</v>
      </c>
    </row>
    <row r="24" spans="2:25" s="54" customFormat="1" ht="15.75" x14ac:dyDescent="0.25">
      <c r="B24" s="135" t="s">
        <v>91</v>
      </c>
      <c r="C24" s="47">
        <f t="shared" si="25"/>
        <v>12.14</v>
      </c>
      <c r="D24" s="48">
        <v>0.71</v>
      </c>
      <c r="E24" s="48">
        <v>1.02</v>
      </c>
      <c r="F24" s="48">
        <v>10.41</v>
      </c>
      <c r="G24" s="47">
        <f t="shared" ref="G24:J26" si="28">C24</f>
        <v>12.14</v>
      </c>
      <c r="H24" s="48">
        <f t="shared" si="28"/>
        <v>0.71</v>
      </c>
      <c r="I24" s="48">
        <f t="shared" si="28"/>
        <v>1.02</v>
      </c>
      <c r="J24" s="48">
        <f t="shared" si="28"/>
        <v>10.41</v>
      </c>
      <c r="K24" s="47">
        <f t="shared" ref="K24:N26" si="29">C24</f>
        <v>12.14</v>
      </c>
      <c r="L24" s="48">
        <f t="shared" si="29"/>
        <v>0.71</v>
      </c>
      <c r="M24" s="48">
        <f t="shared" si="29"/>
        <v>1.02</v>
      </c>
      <c r="N24" s="48">
        <f t="shared" si="29"/>
        <v>10.41</v>
      </c>
      <c r="O24" s="49"/>
      <c r="P24" s="93" t="s">
        <v>113</v>
      </c>
      <c r="Q24" s="51"/>
      <c r="R24" s="85"/>
      <c r="S24" s="85"/>
      <c r="T24" s="51">
        <f>VLOOKUP($P24,'2016'!$C$10:$F$23,2,FALSE)</f>
        <v>0.71</v>
      </c>
      <c r="U24" s="85">
        <f>VLOOKUP($P24,'2016'!$C$10:$F$23,3,FALSE)</f>
        <v>1.02</v>
      </c>
      <c r="V24" s="85">
        <f>VLOOKUP($P24,'2016'!$C$10:$F$23,4,FALSE)</f>
        <v>10.41</v>
      </c>
      <c r="W24" s="137">
        <f t="shared" si="2"/>
        <v>0</v>
      </c>
      <c r="X24" s="137">
        <f t="shared" si="3"/>
        <v>0</v>
      </c>
      <c r="Y24" s="137">
        <f t="shared" si="4"/>
        <v>0</v>
      </c>
    </row>
    <row r="25" spans="2:25" s="54" customFormat="1" ht="31.5" x14ac:dyDescent="0.25">
      <c r="B25" s="135" t="s">
        <v>92</v>
      </c>
      <c r="C25" s="47">
        <f t="shared" si="25"/>
        <v>11.87</v>
      </c>
      <c r="D25" s="48"/>
      <c r="E25" s="48">
        <v>11.87</v>
      </c>
      <c r="F25" s="48"/>
      <c r="G25" s="47">
        <f t="shared" si="28"/>
        <v>11.87</v>
      </c>
      <c r="H25" s="48">
        <f t="shared" si="28"/>
        <v>0</v>
      </c>
      <c r="I25" s="48">
        <f t="shared" si="28"/>
        <v>11.87</v>
      </c>
      <c r="J25" s="48">
        <f t="shared" si="28"/>
        <v>0</v>
      </c>
      <c r="K25" s="47">
        <f t="shared" si="29"/>
        <v>11.87</v>
      </c>
      <c r="L25" s="48">
        <f t="shared" si="29"/>
        <v>0</v>
      </c>
      <c r="M25" s="48">
        <f t="shared" si="29"/>
        <v>11.87</v>
      </c>
      <c r="N25" s="48">
        <f t="shared" si="29"/>
        <v>0</v>
      </c>
      <c r="O25" s="49"/>
      <c r="P25" s="93" t="s">
        <v>114</v>
      </c>
      <c r="Q25" s="51"/>
      <c r="R25" s="85"/>
      <c r="S25" s="85"/>
      <c r="T25" s="51">
        <f>VLOOKUP($P25,'2016'!$C$10:$F$23,2,FALSE)</f>
        <v>0</v>
      </c>
      <c r="U25" s="85">
        <f>VLOOKUP($P25,'2016'!$C$10:$F$23,3,FALSE)</f>
        <v>11.87</v>
      </c>
      <c r="V25" s="85">
        <f>VLOOKUP($P25,'2016'!$C$10:$F$23,4,FALSE)</f>
        <v>0</v>
      </c>
      <c r="W25" s="137">
        <f t="shared" si="2"/>
        <v>0</v>
      </c>
      <c r="X25" s="137">
        <f t="shared" si="3"/>
        <v>0</v>
      </c>
      <c r="Y25" s="137">
        <f t="shared" si="4"/>
        <v>0</v>
      </c>
    </row>
    <row r="26" spans="2:25" s="54" customFormat="1" ht="31.5" x14ac:dyDescent="0.25">
      <c r="B26" s="135" t="s">
        <v>93</v>
      </c>
      <c r="C26" s="47">
        <f t="shared" si="25"/>
        <v>101.13</v>
      </c>
      <c r="D26" s="48">
        <v>14.46</v>
      </c>
      <c r="E26" s="48">
        <v>86.67</v>
      </c>
      <c r="F26" s="48"/>
      <c r="G26" s="47">
        <f t="shared" si="28"/>
        <v>101.13</v>
      </c>
      <c r="H26" s="48">
        <f t="shared" si="28"/>
        <v>14.46</v>
      </c>
      <c r="I26" s="48">
        <f t="shared" si="28"/>
        <v>86.67</v>
      </c>
      <c r="J26" s="48">
        <f t="shared" si="28"/>
        <v>0</v>
      </c>
      <c r="K26" s="47">
        <f t="shared" si="29"/>
        <v>101.13</v>
      </c>
      <c r="L26" s="48">
        <f t="shared" si="29"/>
        <v>14.46</v>
      </c>
      <c r="M26" s="48">
        <f t="shared" si="29"/>
        <v>86.67</v>
      </c>
      <c r="N26" s="48">
        <f t="shared" si="29"/>
        <v>0</v>
      </c>
      <c r="O26" s="49"/>
      <c r="P26" s="93" t="s">
        <v>115</v>
      </c>
      <c r="Q26" s="51"/>
      <c r="R26" s="85"/>
      <c r="S26" s="85"/>
      <c r="T26" s="51">
        <f>VLOOKUP($P26,'2016'!$C$10:$F$23,2,FALSE)</f>
        <v>14.46</v>
      </c>
      <c r="U26" s="85">
        <f>VLOOKUP($P26,'2016'!$C$10:$F$23,3,FALSE)</f>
        <v>86.67</v>
      </c>
      <c r="V26" s="85">
        <f>VLOOKUP($P26,'2016'!$C$10:$F$23,4,FALSE)</f>
        <v>0</v>
      </c>
      <c r="W26" s="137">
        <f t="shared" si="2"/>
        <v>0</v>
      </c>
      <c r="X26" s="137">
        <f t="shared" si="3"/>
        <v>0</v>
      </c>
      <c r="Y26" s="137">
        <f t="shared" si="4"/>
        <v>0</v>
      </c>
    </row>
    <row r="27" spans="2:25" s="54" customFormat="1" ht="15.75" x14ac:dyDescent="0.25">
      <c r="B27" s="135" t="s">
        <v>94</v>
      </c>
      <c r="C27" s="47">
        <f t="shared" si="25"/>
        <v>7.6899999999999995</v>
      </c>
      <c r="D27" s="48">
        <v>1.0900000000000001</v>
      </c>
      <c r="E27" s="48">
        <v>6.6</v>
      </c>
      <c r="F27" s="48"/>
      <c r="G27" s="47">
        <f t="shared" ref="G27:J28" si="30">C27</f>
        <v>7.6899999999999995</v>
      </c>
      <c r="H27" s="48">
        <f t="shared" si="30"/>
        <v>1.0900000000000001</v>
      </c>
      <c r="I27" s="48">
        <f t="shared" si="30"/>
        <v>6.6</v>
      </c>
      <c r="J27" s="48">
        <f t="shared" si="30"/>
        <v>0</v>
      </c>
      <c r="K27" s="47">
        <f t="shared" ref="K27:N28" si="31">C27</f>
        <v>7.6899999999999995</v>
      </c>
      <c r="L27" s="48">
        <f t="shared" si="31"/>
        <v>1.0900000000000001</v>
      </c>
      <c r="M27" s="48">
        <f t="shared" si="31"/>
        <v>6.6</v>
      </c>
      <c r="N27" s="48">
        <f t="shared" si="31"/>
        <v>0</v>
      </c>
      <c r="O27" s="49"/>
      <c r="P27" s="93" t="s">
        <v>116</v>
      </c>
      <c r="Q27" s="51"/>
      <c r="R27" s="85"/>
      <c r="S27" s="85"/>
      <c r="T27" s="51">
        <f>VLOOKUP($P27,'2016'!$C$10:$F$23,2,FALSE)</f>
        <v>1.0900000000000001</v>
      </c>
      <c r="U27" s="85">
        <f>VLOOKUP($P27,'2016'!$C$10:$F$23,3,FALSE)</f>
        <v>6.6</v>
      </c>
      <c r="V27" s="85">
        <f>VLOOKUP($P27,'2016'!$C$10:$F$23,4,FALSE)</f>
        <v>0</v>
      </c>
      <c r="W27" s="137">
        <f t="shared" si="2"/>
        <v>0</v>
      </c>
      <c r="X27" s="137">
        <f t="shared" si="3"/>
        <v>0</v>
      </c>
      <c r="Y27" s="137">
        <f t="shared" si="4"/>
        <v>0</v>
      </c>
    </row>
    <row r="28" spans="2:25" s="54" customFormat="1" ht="15.75" x14ac:dyDescent="0.25">
      <c r="B28" s="135" t="s">
        <v>95</v>
      </c>
      <c r="C28" s="47">
        <f t="shared" si="25"/>
        <v>366.41</v>
      </c>
      <c r="D28" s="48">
        <v>366.41</v>
      </c>
      <c r="E28" s="48"/>
      <c r="F28" s="48"/>
      <c r="G28" s="47">
        <f t="shared" si="30"/>
        <v>366.41</v>
      </c>
      <c r="H28" s="48">
        <f t="shared" si="30"/>
        <v>366.41</v>
      </c>
      <c r="I28" s="48">
        <f t="shared" si="30"/>
        <v>0</v>
      </c>
      <c r="J28" s="48">
        <f t="shared" si="30"/>
        <v>0</v>
      </c>
      <c r="K28" s="47">
        <f t="shared" si="31"/>
        <v>366.41</v>
      </c>
      <c r="L28" s="48">
        <f t="shared" si="31"/>
        <v>366.41</v>
      </c>
      <c r="M28" s="48">
        <f t="shared" si="31"/>
        <v>0</v>
      </c>
      <c r="N28" s="48">
        <f t="shared" si="31"/>
        <v>0</v>
      </c>
      <c r="O28" s="49"/>
      <c r="P28" s="93" t="s">
        <v>117</v>
      </c>
      <c r="Q28" s="51"/>
      <c r="R28" s="85"/>
      <c r="S28" s="85"/>
      <c r="T28" s="51">
        <f>VLOOKUP($P28,'2016'!$C$10:$F$23,2,FALSE)</f>
        <v>366.41</v>
      </c>
      <c r="U28" s="85">
        <f>VLOOKUP($P28,'2016'!$C$10:$F$23,3,FALSE)</f>
        <v>0</v>
      </c>
      <c r="V28" s="85">
        <f>VLOOKUP($P28,'2016'!$C$10:$F$23,4,FALSE)</f>
        <v>0</v>
      </c>
      <c r="W28" s="137">
        <f t="shared" si="2"/>
        <v>0</v>
      </c>
      <c r="X28" s="137">
        <f t="shared" si="3"/>
        <v>0</v>
      </c>
      <c r="Y28" s="137">
        <f t="shared" si="4"/>
        <v>0</v>
      </c>
    </row>
    <row r="29" spans="2:25" s="54" customFormat="1" ht="31.5" x14ac:dyDescent="0.25">
      <c r="B29" s="135" t="s">
        <v>132</v>
      </c>
      <c r="C29" s="47">
        <f t="shared" si="25"/>
        <v>292.75</v>
      </c>
      <c r="D29" s="48">
        <v>120.78</v>
      </c>
      <c r="E29" s="48">
        <v>171.97</v>
      </c>
      <c r="F29" s="48"/>
      <c r="G29" s="47">
        <f t="shared" ref="G29:J29" si="32">C29</f>
        <v>292.75</v>
      </c>
      <c r="H29" s="48">
        <f t="shared" si="32"/>
        <v>120.78</v>
      </c>
      <c r="I29" s="48">
        <f t="shared" si="32"/>
        <v>171.97</v>
      </c>
      <c r="J29" s="48">
        <f t="shared" si="32"/>
        <v>0</v>
      </c>
      <c r="K29" s="47">
        <f t="shared" ref="K29:N29" si="33">C29</f>
        <v>292.75</v>
      </c>
      <c r="L29" s="48">
        <f t="shared" si="33"/>
        <v>120.78</v>
      </c>
      <c r="M29" s="48">
        <f t="shared" si="33"/>
        <v>171.97</v>
      </c>
      <c r="N29" s="48">
        <f t="shared" si="33"/>
        <v>0</v>
      </c>
      <c r="O29" s="49"/>
      <c r="P29" s="93" t="s">
        <v>118</v>
      </c>
      <c r="Q29" s="51"/>
      <c r="R29" s="85"/>
      <c r="S29" s="85"/>
      <c r="T29" s="51">
        <f>VLOOKUP($P29,'2016'!$C$10:$F$23,2,FALSE)</f>
        <v>120.78</v>
      </c>
      <c r="U29" s="85">
        <f>VLOOKUP($P29,'2016'!$C$10:$F$23,3,FALSE)</f>
        <v>171.97</v>
      </c>
      <c r="V29" s="85">
        <f>VLOOKUP($P29,'2016'!$C$10:$F$23,4,FALSE)</f>
        <v>0</v>
      </c>
      <c r="W29" s="137">
        <f t="shared" si="2"/>
        <v>0</v>
      </c>
      <c r="X29" s="137">
        <f t="shared" si="3"/>
        <v>0</v>
      </c>
      <c r="Y29" s="137">
        <f t="shared" si="4"/>
        <v>0</v>
      </c>
    </row>
    <row r="30" spans="2:25" s="54" customFormat="1" ht="15.75" x14ac:dyDescent="0.25">
      <c r="B30" s="46"/>
      <c r="C30" s="47"/>
      <c r="D30" s="48"/>
      <c r="E30" s="48"/>
      <c r="F30" s="48"/>
      <c r="G30" s="47"/>
      <c r="H30" s="48"/>
      <c r="I30" s="48"/>
      <c r="J30" s="48"/>
      <c r="K30" s="47"/>
      <c r="L30" s="48"/>
      <c r="M30" s="48"/>
      <c r="N30" s="48"/>
      <c r="O30" s="49"/>
      <c r="P30" s="55"/>
      <c r="Q30" s="53"/>
      <c r="R30" s="52"/>
      <c r="S30" s="52"/>
      <c r="T30" s="53"/>
      <c r="U30" s="52"/>
      <c r="V30" s="52"/>
      <c r="W30" s="137">
        <f t="shared" si="2"/>
        <v>0</v>
      </c>
      <c r="X30" s="137">
        <f t="shared" si="3"/>
        <v>0</v>
      </c>
      <c r="Y30" s="137">
        <f t="shared" si="4"/>
        <v>0</v>
      </c>
    </row>
    <row r="31" spans="2:25" s="54" customFormat="1" ht="15.75" x14ac:dyDescent="0.25">
      <c r="B31" s="141" t="s">
        <v>35</v>
      </c>
      <c r="C31" s="83">
        <f>SUM(D31:F31)</f>
        <v>27191.679</v>
      </c>
      <c r="D31" s="92">
        <f>SUM(D7:D9)+SUM(D23:D29)+D10+D12+D14</f>
        <v>26861.368999999999</v>
      </c>
      <c r="E31" s="92">
        <f>SUM(E7:E9)+SUM(E23:E29)+E10+E12+E14</f>
        <v>281.08</v>
      </c>
      <c r="F31" s="92">
        <f>SUM(F7:F9)+SUM(F23:F29)+F10+F12+F14</f>
        <v>49.230000000000004</v>
      </c>
      <c r="G31" s="83">
        <f>C31</f>
        <v>27191.679</v>
      </c>
      <c r="H31" s="92">
        <f t="shared" ref="H31:N31" si="34">D31</f>
        <v>26861.368999999999</v>
      </c>
      <c r="I31" s="92">
        <f t="shared" si="34"/>
        <v>281.08</v>
      </c>
      <c r="J31" s="92">
        <f t="shared" si="34"/>
        <v>49.230000000000004</v>
      </c>
      <c r="K31" s="83">
        <f t="shared" si="34"/>
        <v>27191.679</v>
      </c>
      <c r="L31" s="92">
        <f t="shared" si="34"/>
        <v>26861.368999999999</v>
      </c>
      <c r="M31" s="92">
        <f t="shared" si="34"/>
        <v>281.08</v>
      </c>
      <c r="N31" s="92">
        <f t="shared" si="34"/>
        <v>49.230000000000004</v>
      </c>
      <c r="O31" s="49"/>
      <c r="P31" s="84"/>
      <c r="Q31" s="53">
        <f>SUM(Q7:Q14)+SUM(Q23:Q29)</f>
        <v>13650.550174</v>
      </c>
      <c r="R31" s="52">
        <f t="shared" ref="R31:V31" si="35">SUM(R7:R14)+SUM(R23:R29)</f>
        <v>0</v>
      </c>
      <c r="S31" s="52">
        <f t="shared" si="35"/>
        <v>0</v>
      </c>
      <c r="T31" s="53">
        <f t="shared" si="35"/>
        <v>13210.818826000001</v>
      </c>
      <c r="U31" s="52">
        <f t="shared" si="35"/>
        <v>281.08</v>
      </c>
      <c r="V31" s="52">
        <f t="shared" si="35"/>
        <v>49.230000000000004</v>
      </c>
      <c r="W31" s="137">
        <f t="shared" si="2"/>
        <v>0</v>
      </c>
      <c r="X31" s="137">
        <f t="shared" si="3"/>
        <v>0</v>
      </c>
      <c r="Y31" s="137">
        <f t="shared" si="4"/>
        <v>0</v>
      </c>
    </row>
    <row r="32" spans="2:25" s="54" customFormat="1" ht="15.75" x14ac:dyDescent="0.25">
      <c r="B32" s="46"/>
      <c r="C32" s="47"/>
      <c r="D32" s="48"/>
      <c r="E32" s="48"/>
      <c r="F32" s="48"/>
      <c r="G32" s="47"/>
      <c r="H32" s="48"/>
      <c r="I32" s="48"/>
      <c r="J32" s="48"/>
      <c r="K32" s="47"/>
      <c r="L32" s="48"/>
      <c r="M32" s="48"/>
      <c r="N32" s="48"/>
      <c r="O32" s="49"/>
      <c r="P32" s="84"/>
      <c r="Q32" s="53"/>
      <c r="R32" s="52"/>
      <c r="S32" s="52"/>
      <c r="T32" s="53"/>
      <c r="U32" s="52"/>
      <c r="V32" s="52"/>
      <c r="W32" s="137">
        <f t="shared" si="2"/>
        <v>0</v>
      </c>
      <c r="X32" s="137">
        <f t="shared" si="3"/>
        <v>0</v>
      </c>
      <c r="Y32" s="137">
        <f t="shared" si="4"/>
        <v>0</v>
      </c>
    </row>
    <row r="33" spans="2:25" s="54" customFormat="1" ht="31.5" x14ac:dyDescent="0.25">
      <c r="B33" s="135" t="s">
        <v>96</v>
      </c>
      <c r="C33" s="47">
        <f>SUM(D33:F33)</f>
        <v>1172.5537968000001</v>
      </c>
      <c r="D33" s="48">
        <f>D31*5.4%*0.8</f>
        <v>1160.4111408000001</v>
      </c>
      <c r="E33" s="48">
        <f>E31*5.4%*0.8</f>
        <v>12.142656000000002</v>
      </c>
      <c r="F33" s="48"/>
      <c r="G33" s="47">
        <f t="shared" ref="G33:N33" si="36">C33</f>
        <v>1172.5537968000001</v>
      </c>
      <c r="H33" s="48">
        <f t="shared" si="36"/>
        <v>1160.4111408000001</v>
      </c>
      <c r="I33" s="48">
        <f t="shared" si="36"/>
        <v>12.142656000000002</v>
      </c>
      <c r="J33" s="48">
        <f t="shared" si="36"/>
        <v>0</v>
      </c>
      <c r="K33" s="47">
        <f t="shared" si="36"/>
        <v>1172.5537968000001</v>
      </c>
      <c r="L33" s="48">
        <f t="shared" si="36"/>
        <v>1160.4111408000001</v>
      </c>
      <c r="M33" s="48">
        <f t="shared" si="36"/>
        <v>12.142656000000002</v>
      </c>
      <c r="N33" s="48">
        <f t="shared" si="36"/>
        <v>0</v>
      </c>
      <c r="O33" s="49"/>
      <c r="P33" s="84"/>
      <c r="Q33" s="47">
        <f>Q31*5.4%*0.8</f>
        <v>589.7037675168001</v>
      </c>
      <c r="R33" s="50">
        <f>R31*5.4%*0.8</f>
        <v>0</v>
      </c>
      <c r="S33" s="52"/>
      <c r="T33" s="47">
        <f>T31*5.4%*0.8</f>
        <v>570.70737328320013</v>
      </c>
      <c r="U33" s="50">
        <f>U31*5.4%*0.8</f>
        <v>12.142656000000002</v>
      </c>
      <c r="V33" s="52"/>
      <c r="W33" s="137">
        <f t="shared" si="2"/>
        <v>0</v>
      </c>
      <c r="X33" s="137">
        <f t="shared" si="3"/>
        <v>0</v>
      </c>
      <c r="Y33" s="137">
        <f t="shared" si="4"/>
        <v>0</v>
      </c>
    </row>
    <row r="34" spans="2:25" s="54" customFormat="1" ht="47.25" x14ac:dyDescent="0.25">
      <c r="B34" s="135" t="s">
        <v>131</v>
      </c>
      <c r="C34" s="47">
        <f>SUM(D34:F34)</f>
        <v>326.84389739925001</v>
      </c>
      <c r="D34" s="48">
        <f>SUM(Q34,T34)</f>
        <v>326.84389739925001</v>
      </c>
      <c r="E34" s="48">
        <f>SUM(R34,U34)</f>
        <v>0</v>
      </c>
      <c r="F34" s="48"/>
      <c r="G34" s="47">
        <f t="shared" ref="G34" si="37">C34</f>
        <v>326.84389739925001</v>
      </c>
      <c r="H34" s="48">
        <f t="shared" ref="H34" si="38">D34</f>
        <v>326.84389739925001</v>
      </c>
      <c r="I34" s="48">
        <f t="shared" ref="I34" si="39">E34</f>
        <v>0</v>
      </c>
      <c r="J34" s="48">
        <f t="shared" ref="J34" si="40">F34</f>
        <v>0</v>
      </c>
      <c r="K34" s="47">
        <f t="shared" ref="K34" si="41">G34</f>
        <v>326.84389739925001</v>
      </c>
      <c r="L34" s="48">
        <f t="shared" ref="L34" si="42">H34</f>
        <v>326.84389739925001</v>
      </c>
      <c r="M34" s="48">
        <f t="shared" ref="M34" si="43">I34</f>
        <v>0</v>
      </c>
      <c r="N34" s="48">
        <f t="shared" ref="N34" si="44">J34</f>
        <v>0</v>
      </c>
      <c r="O34" s="49"/>
      <c r="P34" s="84"/>
      <c r="Q34" s="47">
        <f>'2015'!D22</f>
        <v>326.84389739925001</v>
      </c>
      <c r="R34" s="50">
        <f>'2015'!E22</f>
        <v>0</v>
      </c>
      <c r="S34" s="52"/>
      <c r="T34" s="47">
        <f>'2016'!D28</f>
        <v>0</v>
      </c>
      <c r="U34" s="50">
        <f>'2016'!E28</f>
        <v>0</v>
      </c>
      <c r="V34" s="52"/>
      <c r="W34" s="137"/>
      <c r="X34" s="137"/>
      <c r="Y34" s="137"/>
    </row>
    <row r="35" spans="2:25" s="54" customFormat="1" ht="15.75" x14ac:dyDescent="0.25">
      <c r="B35" s="46"/>
      <c r="C35" s="47"/>
      <c r="D35" s="48"/>
      <c r="E35" s="48"/>
      <c r="F35" s="48"/>
      <c r="G35" s="47"/>
      <c r="H35" s="48"/>
      <c r="I35" s="48"/>
      <c r="J35" s="48"/>
      <c r="K35" s="47"/>
      <c r="L35" s="48"/>
      <c r="M35" s="48"/>
      <c r="N35" s="48"/>
      <c r="O35" s="49"/>
      <c r="P35" s="84"/>
      <c r="Q35" s="53"/>
      <c r="R35" s="52"/>
      <c r="S35" s="52"/>
      <c r="T35" s="53"/>
      <c r="U35" s="52"/>
      <c r="V35" s="52"/>
      <c r="W35" s="137"/>
      <c r="X35" s="137"/>
      <c r="Y35" s="137"/>
    </row>
    <row r="36" spans="2:25" s="143" customFormat="1" ht="15.75" x14ac:dyDescent="0.25">
      <c r="B36" s="141" t="s">
        <v>35</v>
      </c>
      <c r="C36" s="83">
        <f>SUM(D36:F36)</f>
        <v>28691.076694199248</v>
      </c>
      <c r="D36" s="92">
        <f>SUM(D31:D34)</f>
        <v>28348.624038199247</v>
      </c>
      <c r="E36" s="92">
        <f>SUM(E31:E34)</f>
        <v>293.22265599999997</v>
      </c>
      <c r="F36" s="92">
        <f>SUM(F31:F34)</f>
        <v>49.230000000000004</v>
      </c>
      <c r="G36" s="83">
        <f>C36</f>
        <v>28691.076694199248</v>
      </c>
      <c r="H36" s="92">
        <f>D36</f>
        <v>28348.624038199247</v>
      </c>
      <c r="I36" s="92">
        <f>E36</f>
        <v>293.22265599999997</v>
      </c>
      <c r="J36" s="92">
        <f>F36</f>
        <v>49.230000000000004</v>
      </c>
      <c r="K36" s="83">
        <f>C36</f>
        <v>28691.076694199248</v>
      </c>
      <c r="L36" s="92">
        <f>D36</f>
        <v>28348.624038199247</v>
      </c>
      <c r="M36" s="92">
        <f>E36</f>
        <v>293.22265599999997</v>
      </c>
      <c r="N36" s="92">
        <f>F36</f>
        <v>49.230000000000004</v>
      </c>
      <c r="O36" s="190"/>
      <c r="P36" s="142"/>
      <c r="Q36" s="51">
        <f t="shared" ref="Q36:V36" si="45">SUM(Q31:Q34)</f>
        <v>14567.09783891605</v>
      </c>
      <c r="R36" s="85">
        <f t="shared" si="45"/>
        <v>0</v>
      </c>
      <c r="S36" s="85">
        <f t="shared" si="45"/>
        <v>0</v>
      </c>
      <c r="T36" s="51">
        <f t="shared" si="45"/>
        <v>13781.5261992832</v>
      </c>
      <c r="U36" s="85">
        <f t="shared" si="45"/>
        <v>293.22265599999997</v>
      </c>
      <c r="V36" s="85">
        <f t="shared" si="45"/>
        <v>49.230000000000004</v>
      </c>
      <c r="W36" s="137"/>
      <c r="X36" s="137"/>
      <c r="Y36" s="137"/>
    </row>
    <row r="37" spans="2:25" s="143" customFormat="1" ht="15.75" x14ac:dyDescent="0.25">
      <c r="B37" s="144" t="s">
        <v>36</v>
      </c>
      <c r="C37" s="145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91"/>
      <c r="P37" s="147"/>
      <c r="Q37" s="192">
        <f>SUM(Q36:S36)</f>
        <v>14567.09783891605</v>
      </c>
      <c r="R37" s="193"/>
      <c r="S37" s="193"/>
      <c r="T37" s="192">
        <f>SUM(T36:V36)</f>
        <v>14123.9788552832</v>
      </c>
      <c r="U37" s="193"/>
      <c r="V37" s="193"/>
      <c r="W37" s="137"/>
      <c r="X37" s="137"/>
      <c r="Y37" s="137"/>
    </row>
    <row r="38" spans="2:25" s="137" customFormat="1" ht="15.75" x14ac:dyDescent="0.25">
      <c r="B38" s="140"/>
      <c r="C38" s="148"/>
      <c r="D38" s="149"/>
      <c r="E38" s="149"/>
      <c r="F38" s="149"/>
      <c r="G38" s="148"/>
      <c r="H38" s="149"/>
      <c r="I38" s="149"/>
      <c r="J38" s="149"/>
      <c r="K38" s="148"/>
      <c r="L38" s="149"/>
      <c r="M38" s="149"/>
      <c r="N38" s="149"/>
      <c r="O38" s="150"/>
      <c r="P38" s="151"/>
      <c r="Q38" s="51"/>
      <c r="R38" s="85"/>
      <c r="S38" s="85"/>
      <c r="T38" s="51"/>
      <c r="U38" s="85"/>
      <c r="V38" s="85"/>
    </row>
    <row r="39" spans="2:25" s="137" customFormat="1" ht="15.75" x14ac:dyDescent="0.25">
      <c r="B39" s="140" t="s">
        <v>7</v>
      </c>
      <c r="C39" s="152">
        <f>SUM(D39:F39)</f>
        <v>190094.33278254102</v>
      </c>
      <c r="D39" s="149">
        <f>Q39+T39</f>
        <v>187951.37737326103</v>
      </c>
      <c r="E39" s="149">
        <f t="shared" ref="E39:F39" si="46">R39+U39</f>
        <v>1944.0662092799998</v>
      </c>
      <c r="F39" s="149">
        <f t="shared" si="46"/>
        <v>198.88919999999999</v>
      </c>
      <c r="G39" s="83">
        <f>C39</f>
        <v>190094.33278254102</v>
      </c>
      <c r="H39" s="48">
        <f>D39</f>
        <v>187951.37737326103</v>
      </c>
      <c r="I39" s="48">
        <f>E39</f>
        <v>1944.0662092799998</v>
      </c>
      <c r="J39" s="48">
        <f>F39</f>
        <v>198.88919999999999</v>
      </c>
      <c r="K39" s="83">
        <f>C39</f>
        <v>190094.33278254102</v>
      </c>
      <c r="L39" s="48">
        <f>D39</f>
        <v>187951.37737326103</v>
      </c>
      <c r="M39" s="48">
        <f>E39</f>
        <v>1944.0662092799998</v>
      </c>
      <c r="N39" s="48">
        <f>F39</f>
        <v>198.88919999999999</v>
      </c>
      <c r="O39" s="190">
        <f>SUM(Q39:V39)</f>
        <v>190094.33278254102</v>
      </c>
      <c r="P39" s="151"/>
      <c r="Q39" s="148">
        <f>'2015'!D27</f>
        <v>96579.858672013404</v>
      </c>
      <c r="R39" s="149">
        <f>'2015'!E27</f>
        <v>0</v>
      </c>
      <c r="S39" s="149">
        <f>'2015'!F27</f>
        <v>0</v>
      </c>
      <c r="T39" s="148">
        <f>'2016'!D33</f>
        <v>91371.518701247609</v>
      </c>
      <c r="U39" s="149">
        <f>'2016'!E33</f>
        <v>1944.0662092799998</v>
      </c>
      <c r="V39" s="149">
        <f>'2016'!F33</f>
        <v>198.88919999999999</v>
      </c>
    </row>
    <row r="40" spans="2:25" s="137" customFormat="1" ht="15.75" x14ac:dyDescent="0.25">
      <c r="B40" s="153" t="s">
        <v>12</v>
      </c>
      <c r="C40" s="145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91"/>
      <c r="P40" s="147"/>
      <c r="Q40" s="192">
        <f>SUM(Q39:S39)</f>
        <v>96579.858672013404</v>
      </c>
      <c r="R40" s="193"/>
      <c r="S40" s="193"/>
      <c r="T40" s="192">
        <f>SUM(T39:V39)</f>
        <v>93514.474110527619</v>
      </c>
      <c r="U40" s="193"/>
      <c r="V40" s="193"/>
    </row>
    <row r="41" spans="2:25" s="137" customFormat="1" ht="15.75" x14ac:dyDescent="0.25">
      <c r="B41" s="140"/>
      <c r="C41" s="148"/>
      <c r="D41" s="149"/>
      <c r="E41" s="149"/>
      <c r="F41" s="149"/>
      <c r="G41" s="148"/>
      <c r="H41" s="149"/>
      <c r="I41" s="149"/>
      <c r="J41" s="149"/>
      <c r="K41" s="148"/>
      <c r="L41" s="149"/>
      <c r="M41" s="149"/>
      <c r="N41" s="149"/>
      <c r="O41" s="154"/>
      <c r="P41" s="151"/>
      <c r="Q41" s="155"/>
      <c r="R41" s="156"/>
      <c r="S41" s="156"/>
      <c r="T41" s="155"/>
      <c r="U41" s="156"/>
      <c r="V41" s="156"/>
    </row>
    <row r="42" spans="2:25" s="137" customFormat="1" ht="15.75" x14ac:dyDescent="0.25">
      <c r="B42" s="140" t="s">
        <v>8</v>
      </c>
      <c r="C42" s="152">
        <f>SUM(D42:F42)</f>
        <v>204755.98391262206</v>
      </c>
      <c r="D42" s="149">
        <f>Q42+T42</f>
        <v>202387.63474901236</v>
      </c>
      <c r="E42" s="149">
        <f t="shared" ref="E42" si="47">R42+U42</f>
        <v>2147.4286169646957</v>
      </c>
      <c r="F42" s="149">
        <f t="shared" ref="F42" si="48">S42+V42</f>
        <v>220.92054664499994</v>
      </c>
      <c r="G42" s="148"/>
      <c r="H42" s="149"/>
      <c r="I42" s="149"/>
      <c r="J42" s="149"/>
      <c r="K42" s="148"/>
      <c r="L42" s="149"/>
      <c r="M42" s="149"/>
      <c r="N42" s="149"/>
      <c r="O42" s="190">
        <f>SUM(Q42:V42)</f>
        <v>204755.98391262206</v>
      </c>
      <c r="P42" s="151"/>
      <c r="Q42" s="148">
        <f>'2015'!D30</f>
        <v>101598.43419357705</v>
      </c>
      <c r="R42" s="149">
        <f>'2015'!E30</f>
        <v>0</v>
      </c>
      <c r="S42" s="149">
        <f>'2015'!F30</f>
        <v>0</v>
      </c>
      <c r="T42" s="148">
        <f>'2016'!D36</f>
        <v>100789.20055543531</v>
      </c>
      <c r="U42" s="149">
        <f>'2016'!E36</f>
        <v>2147.4286169646957</v>
      </c>
      <c r="V42" s="149">
        <f>'2016'!F36</f>
        <v>220.92054664499994</v>
      </c>
    </row>
    <row r="43" spans="2:25" s="137" customFormat="1" ht="15.75" x14ac:dyDescent="0.25">
      <c r="B43" s="153" t="s">
        <v>13</v>
      </c>
      <c r="C43" s="145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91"/>
      <c r="P43" s="147"/>
      <c r="Q43" s="192">
        <f>SUM(Q42:S42)</f>
        <v>101598.43419357705</v>
      </c>
      <c r="R43" s="193"/>
      <c r="S43" s="193"/>
      <c r="T43" s="192">
        <f>SUM(T42:V42)</f>
        <v>103157.549719045</v>
      </c>
      <c r="U43" s="193"/>
      <c r="V43" s="193"/>
    </row>
    <row r="44" spans="2:25" s="137" customFormat="1" ht="15.75" x14ac:dyDescent="0.25">
      <c r="B44" s="140"/>
      <c r="C44" s="148"/>
      <c r="D44" s="149"/>
      <c r="E44" s="149"/>
      <c r="F44" s="149"/>
      <c r="G44" s="148"/>
      <c r="H44" s="149"/>
      <c r="I44" s="149"/>
      <c r="J44" s="149"/>
      <c r="K44" s="148"/>
      <c r="L44" s="149"/>
      <c r="M44" s="149"/>
      <c r="N44" s="149"/>
      <c r="O44" s="154"/>
      <c r="P44" s="151"/>
      <c r="Q44" s="155"/>
      <c r="R44" s="156"/>
      <c r="S44" s="156"/>
      <c r="T44" s="155"/>
      <c r="U44" s="156"/>
      <c r="V44" s="156"/>
    </row>
    <row r="45" spans="2:25" s="137" customFormat="1" ht="15.75" x14ac:dyDescent="0.25">
      <c r="B45" s="140" t="s">
        <v>9</v>
      </c>
      <c r="C45" s="152">
        <f>SUM(D45:F45)</f>
        <v>36856.077104271964</v>
      </c>
      <c r="D45" s="149">
        <f>Q45+T45</f>
        <v>36429.774254822223</v>
      </c>
      <c r="E45" s="149">
        <f t="shared" ref="E45" si="49">R45+U45</f>
        <v>386.53715105364523</v>
      </c>
      <c r="F45" s="149">
        <f t="shared" ref="F45" si="50">S45+V45</f>
        <v>39.765698396099985</v>
      </c>
      <c r="G45" s="148"/>
      <c r="H45" s="149"/>
      <c r="I45" s="149"/>
      <c r="J45" s="149"/>
      <c r="K45" s="148"/>
      <c r="L45" s="149"/>
      <c r="M45" s="149"/>
      <c r="N45" s="149"/>
      <c r="O45" s="190">
        <f>SUM(Q45:V45)</f>
        <v>36856.077104271964</v>
      </c>
      <c r="P45" s="151"/>
      <c r="Q45" s="51">
        <f t="shared" ref="Q45:S45" si="51">Q42*0.18</f>
        <v>18287.718154843868</v>
      </c>
      <c r="R45" s="85">
        <f t="shared" si="51"/>
        <v>0</v>
      </c>
      <c r="S45" s="85">
        <f t="shared" si="51"/>
        <v>0</v>
      </c>
      <c r="T45" s="51">
        <f>T42*0.18</f>
        <v>18142.056099978356</v>
      </c>
      <c r="U45" s="85">
        <f>U42*0.18</f>
        <v>386.53715105364523</v>
      </c>
      <c r="V45" s="85">
        <f>V42*0.18</f>
        <v>39.765698396099985</v>
      </c>
    </row>
    <row r="46" spans="2:25" s="137" customFormat="1" ht="15.75" x14ac:dyDescent="0.25">
      <c r="B46" s="153" t="s">
        <v>14</v>
      </c>
      <c r="C46" s="145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91"/>
      <c r="P46" s="147"/>
      <c r="Q46" s="192">
        <f>SUM(Q45:S45)</f>
        <v>18287.718154843868</v>
      </c>
      <c r="R46" s="193"/>
      <c r="S46" s="193"/>
      <c r="T46" s="192">
        <f>SUM(T45:V45)</f>
        <v>18568.3589494281</v>
      </c>
      <c r="U46" s="193"/>
      <c r="V46" s="193"/>
    </row>
    <row r="47" spans="2:25" s="137" customFormat="1" ht="15.75" x14ac:dyDescent="0.25">
      <c r="B47" s="140"/>
      <c r="C47" s="148"/>
      <c r="D47" s="149"/>
      <c r="E47" s="149"/>
      <c r="F47" s="149"/>
      <c r="G47" s="148"/>
      <c r="H47" s="149"/>
      <c r="I47" s="149"/>
      <c r="J47" s="149"/>
      <c r="K47" s="148"/>
      <c r="L47" s="149"/>
      <c r="M47" s="149"/>
      <c r="N47" s="149"/>
      <c r="O47" s="154"/>
      <c r="P47" s="151"/>
      <c r="Q47" s="51"/>
      <c r="R47" s="85"/>
      <c r="S47" s="85"/>
      <c r="T47" s="51"/>
      <c r="U47" s="85"/>
      <c r="V47" s="85"/>
    </row>
    <row r="48" spans="2:25" s="143" customFormat="1" ht="15.75" x14ac:dyDescent="0.25">
      <c r="B48" s="141" t="s">
        <v>10</v>
      </c>
      <c r="C48" s="152">
        <f>SUM(D48:F48)</f>
        <v>241612.06101689403</v>
      </c>
      <c r="D48" s="149">
        <f>Q48+T48</f>
        <v>238817.40900383459</v>
      </c>
      <c r="E48" s="149">
        <f t="shared" ref="E48" si="52">R48+U48</f>
        <v>2533.9657680183409</v>
      </c>
      <c r="F48" s="149">
        <f t="shared" ref="F48" si="53">S48+V48</f>
        <v>260.68624504109994</v>
      </c>
      <c r="G48" s="158"/>
      <c r="H48" s="157"/>
      <c r="I48" s="157"/>
      <c r="J48" s="157"/>
      <c r="K48" s="158"/>
      <c r="L48" s="157"/>
      <c r="M48" s="157"/>
      <c r="N48" s="157"/>
      <c r="O48" s="203">
        <f>SUM(Q48:V48)</f>
        <v>241612.06101689403</v>
      </c>
      <c r="P48" s="142"/>
      <c r="Q48" s="53">
        <f t="shared" ref="Q48:S48" si="54">Q42+Q45</f>
        <v>119886.15234842092</v>
      </c>
      <c r="R48" s="52">
        <f t="shared" si="54"/>
        <v>0</v>
      </c>
      <c r="S48" s="52">
        <f t="shared" si="54"/>
        <v>0</v>
      </c>
      <c r="T48" s="53">
        <f>T42+T45</f>
        <v>118931.25665541366</v>
      </c>
      <c r="U48" s="52">
        <f>U42+U45</f>
        <v>2533.9657680183409</v>
      </c>
      <c r="V48" s="52">
        <f>V42+V45</f>
        <v>260.68624504109994</v>
      </c>
    </row>
    <row r="49" spans="2:24" s="143" customFormat="1" ht="15.75" x14ac:dyDescent="0.25">
      <c r="B49" s="144" t="s">
        <v>15</v>
      </c>
      <c r="C49" s="145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203"/>
      <c r="P49" s="147"/>
      <c r="Q49" s="192">
        <f>SUM(Q48:S48)</f>
        <v>119886.15234842092</v>
      </c>
      <c r="R49" s="193"/>
      <c r="S49" s="193"/>
      <c r="T49" s="192">
        <f>SUM(T48:V48)</f>
        <v>121725.9086684731</v>
      </c>
      <c r="U49" s="193"/>
      <c r="V49" s="193"/>
      <c r="W49" s="137">
        <f>SUM('2015'!D37:F37)-Q49</f>
        <v>0</v>
      </c>
      <c r="X49" s="137">
        <f>SUM('2016'!D43:F43)-T49</f>
        <v>0</v>
      </c>
    </row>
    <row r="50" spans="2:24" s="2" customFormat="1" ht="27.75" customHeight="1" x14ac:dyDescent="0.25">
      <c r="B50" s="38" t="s">
        <v>11</v>
      </c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133"/>
      <c r="Q50" s="133"/>
      <c r="R50" s="133"/>
      <c r="S50" s="133"/>
      <c r="T50" s="133"/>
      <c r="U50" s="133"/>
      <c r="V50" s="133"/>
    </row>
    <row r="51" spans="2:24" s="2" customFormat="1" ht="15.75" x14ac:dyDescent="0.25">
      <c r="B51" s="167" t="s">
        <v>75</v>
      </c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133"/>
      <c r="Q51" s="168"/>
      <c r="R51" s="38"/>
    </row>
    <row r="52" spans="2:24" s="171" customFormat="1" ht="15.75" x14ac:dyDescent="0.25">
      <c r="B52" s="169" t="s">
        <v>97</v>
      </c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170"/>
      <c r="Q52" s="77"/>
      <c r="R52" s="77"/>
    </row>
    <row r="53" spans="2:24" s="2" customFormat="1" ht="15.75" x14ac:dyDescent="0.25">
      <c r="B53" s="169"/>
      <c r="C53" s="78"/>
      <c r="D53" s="78"/>
      <c r="E53" s="78"/>
      <c r="F53" s="78"/>
      <c r="G53" s="78"/>
      <c r="H53" s="78"/>
      <c r="I53" s="78"/>
      <c r="J53" s="78"/>
      <c r="K53" s="59"/>
      <c r="L53" s="59"/>
      <c r="M53" s="59"/>
      <c r="N53" s="38"/>
      <c r="O53" s="38"/>
      <c r="P53" s="133"/>
      <c r="Q53" s="38"/>
      <c r="R53" s="38"/>
    </row>
    <row r="54" spans="2:24" s="2" customFormat="1" ht="15.75" x14ac:dyDescent="0.25">
      <c r="B54" s="169"/>
      <c r="C54" s="78"/>
      <c r="D54" s="78"/>
      <c r="E54" s="78"/>
      <c r="F54" s="78"/>
      <c r="G54" s="78"/>
      <c r="H54" s="78"/>
      <c r="I54" s="78"/>
      <c r="J54" s="78"/>
      <c r="K54" s="59"/>
      <c r="L54" s="59"/>
      <c r="M54" s="59"/>
      <c r="N54" s="38"/>
      <c r="O54" s="38"/>
      <c r="P54" s="133"/>
      <c r="Q54" s="38"/>
      <c r="R54" s="38"/>
    </row>
    <row r="55" spans="2:24" s="2" customFormat="1" ht="15.75" customHeight="1" x14ac:dyDescent="0.25">
      <c r="B55" s="169" t="s">
        <v>65</v>
      </c>
      <c r="C55" s="78"/>
      <c r="D55" s="78"/>
      <c r="E55" s="78"/>
      <c r="F55" s="78"/>
      <c r="G55" s="78"/>
      <c r="H55" s="78"/>
      <c r="I55" s="78"/>
      <c r="J55" s="78"/>
      <c r="K55" s="59"/>
      <c r="L55" s="59"/>
      <c r="M55" s="59"/>
      <c r="N55" s="38"/>
      <c r="O55" s="38"/>
      <c r="P55" s="133"/>
      <c r="Q55" s="38"/>
      <c r="R55" s="38"/>
    </row>
    <row r="56" spans="2:24" s="2" customFormat="1" ht="15.75" x14ac:dyDescent="0.25">
      <c r="B56" s="78" t="s">
        <v>30</v>
      </c>
      <c r="C56" s="78"/>
      <c r="D56" s="78"/>
      <c r="E56" s="78"/>
      <c r="F56" s="78"/>
      <c r="G56" s="78"/>
      <c r="H56" s="78"/>
      <c r="I56" s="78"/>
      <c r="J56" s="78"/>
      <c r="K56" s="59"/>
      <c r="L56" s="59"/>
      <c r="M56" s="59"/>
      <c r="N56" s="38"/>
      <c r="O56" s="38"/>
      <c r="P56" s="133"/>
      <c r="Q56" s="38"/>
      <c r="R56" s="38"/>
    </row>
    <row r="57" spans="2:24" ht="18.75" x14ac:dyDescent="0.3">
      <c r="B57" s="33"/>
      <c r="C57" s="33"/>
      <c r="D57" s="31"/>
      <c r="E57" s="31"/>
      <c r="F57" s="31"/>
      <c r="G57" s="31"/>
      <c r="H57" s="31"/>
      <c r="I57" s="31"/>
      <c r="J57" s="31"/>
      <c r="K57" s="32"/>
      <c r="L57" s="32"/>
      <c r="M57" s="32"/>
      <c r="N57" s="4"/>
      <c r="O57" s="4"/>
      <c r="P57" s="25"/>
      <c r="Q57" s="4"/>
      <c r="R57" s="4"/>
    </row>
    <row r="58" spans="2:24" ht="18.75" x14ac:dyDescent="0.3">
      <c r="B58" s="31"/>
      <c r="C58" s="31"/>
      <c r="D58" s="31"/>
      <c r="E58" s="31"/>
      <c r="F58" s="31"/>
      <c r="G58" s="31"/>
      <c r="H58" s="31"/>
      <c r="I58" s="31"/>
      <c r="J58" s="31"/>
      <c r="K58" s="32"/>
      <c r="L58" s="32"/>
      <c r="M58" s="32"/>
      <c r="N58" s="4"/>
      <c r="O58" s="4"/>
      <c r="P58" s="25"/>
      <c r="Q58" s="4"/>
      <c r="R58" s="4"/>
    </row>
    <row r="59" spans="2:24" ht="18.75" x14ac:dyDescent="0.3">
      <c r="B59" s="31"/>
      <c r="C59" s="31"/>
      <c r="D59" s="31"/>
      <c r="E59" s="31"/>
      <c r="F59" s="31"/>
      <c r="G59" s="31"/>
      <c r="H59" s="31"/>
      <c r="I59" s="31"/>
      <c r="J59" s="31"/>
      <c r="K59" s="32"/>
      <c r="L59" s="34"/>
      <c r="M59" s="34"/>
      <c r="N59" s="26"/>
      <c r="O59" s="4"/>
      <c r="P59" s="25"/>
      <c r="Q59" s="4"/>
      <c r="R59" s="186" t="s">
        <v>133</v>
      </c>
    </row>
    <row r="60" spans="2:24" ht="18.75" x14ac:dyDescent="0.3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35"/>
      <c r="O60" s="4"/>
      <c r="P60" s="25"/>
      <c r="Q60" s="4"/>
      <c r="R60" s="4"/>
    </row>
    <row r="61" spans="2:24" ht="18.75" x14ac:dyDescent="0.3">
      <c r="B61" s="4"/>
      <c r="C61" s="4"/>
      <c r="D61" s="4"/>
      <c r="E61" s="4"/>
      <c r="F61" s="4"/>
      <c r="G61" s="4"/>
      <c r="H61" s="4"/>
      <c r="I61" s="4"/>
      <c r="J61" s="4"/>
      <c r="K61" s="36"/>
      <c r="L61" s="35"/>
      <c r="M61" s="35"/>
      <c r="N61" s="131"/>
      <c r="O61" s="4"/>
      <c r="P61" s="37"/>
      <c r="Q61" s="38"/>
      <c r="R61" s="38"/>
    </row>
  </sheetData>
  <mergeCells count="26">
    <mergeCell ref="O45:O46"/>
    <mergeCell ref="Q46:S46"/>
    <mergeCell ref="T46:V46"/>
    <mergeCell ref="O48:O49"/>
    <mergeCell ref="Q49:S49"/>
    <mergeCell ref="T49:V49"/>
    <mergeCell ref="O39:O40"/>
    <mergeCell ref="Q40:S40"/>
    <mergeCell ref="T40:V40"/>
    <mergeCell ref="O42:O43"/>
    <mergeCell ref="Q43:S43"/>
    <mergeCell ref="T43:V43"/>
    <mergeCell ref="T4:V4"/>
    <mergeCell ref="O36:O37"/>
    <mergeCell ref="Q37:S37"/>
    <mergeCell ref="T37:V37"/>
    <mergeCell ref="B1:S1"/>
    <mergeCell ref="B2:S2"/>
    <mergeCell ref="B4:B5"/>
    <mergeCell ref="C4:F4"/>
    <mergeCell ref="G4:J4"/>
    <mergeCell ref="K4:N4"/>
    <mergeCell ref="O4:O5"/>
    <mergeCell ref="P4:P5"/>
    <mergeCell ref="Q4:S4"/>
    <mergeCell ref="T1:V1"/>
  </mergeCells>
  <pageMargins left="0.23622047244094491" right="0.15748031496062992" top="0.31496062992125984" bottom="0.33" header="0.19685039370078741" footer="0.17"/>
  <pageSetup paperSize="9" scale="37" fitToHeight="2" orientation="landscape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B1:U49"/>
  <sheetViews>
    <sheetView showGridLines="0" view="pageBreakPreview" zoomScale="70" zoomScaleNormal="70" zoomScaleSheetLayoutView="70" workbookViewId="0">
      <pane xSplit="3" ySplit="8" topLeftCell="D15" activePane="bottomRight" state="frozen"/>
      <selection pane="topRight" activeCell="D1" sqref="D1"/>
      <selection pane="bottomLeft" activeCell="A9" sqref="A9"/>
      <selection pane="bottomRight" activeCell="C22" sqref="C22"/>
    </sheetView>
  </sheetViews>
  <sheetFormatPr defaultRowHeight="12.75" x14ac:dyDescent="0.2"/>
  <cols>
    <col min="1" max="1" width="7.140625" style="1" customWidth="1"/>
    <col min="2" max="2" width="69.7109375" style="1" customWidth="1"/>
    <col min="3" max="3" width="39" style="3" customWidth="1"/>
    <col min="4" max="4" width="19.28515625" style="1" customWidth="1"/>
    <col min="5" max="5" width="16.7109375" style="1" customWidth="1"/>
    <col min="6" max="6" width="15" style="1" customWidth="1"/>
    <col min="7" max="7" width="17.85546875" style="1" customWidth="1"/>
    <col min="8" max="8" width="8.85546875" style="1" customWidth="1"/>
    <col min="9" max="9" width="9.7109375" style="1" customWidth="1"/>
    <col min="10" max="10" width="17.85546875" style="1" customWidth="1"/>
    <col min="11" max="11" width="16.7109375" style="1" customWidth="1"/>
    <col min="12" max="12" width="13.140625" style="1" bestFit="1" customWidth="1"/>
    <col min="13" max="13" width="18.5703125" style="1" customWidth="1"/>
    <col min="14" max="14" width="16.7109375" style="1" customWidth="1"/>
    <col min="15" max="15" width="10" style="1" customWidth="1"/>
    <col min="16" max="16" width="18.7109375" style="1" customWidth="1"/>
    <col min="17" max="17" width="10.28515625" style="1" customWidth="1"/>
    <col min="18" max="18" width="8.7109375" style="1" customWidth="1"/>
    <col min="19" max="19" width="14.140625" style="1" bestFit="1" customWidth="1"/>
    <col min="20" max="16384" width="9.140625" style="1"/>
  </cols>
  <sheetData>
    <row r="1" spans="2:21" ht="2.25" customHeight="1" x14ac:dyDescent="0.2">
      <c r="B1" s="204"/>
      <c r="C1" s="204"/>
    </row>
    <row r="2" spans="2:21" ht="9" hidden="1" customHeight="1" x14ac:dyDescent="0.2">
      <c r="B2" s="2"/>
    </row>
    <row r="3" spans="2:21" ht="9" customHeight="1" x14ac:dyDescent="0.2">
      <c r="B3" s="2"/>
    </row>
    <row r="4" spans="2:21" ht="29.25" customHeight="1" x14ac:dyDescent="0.3">
      <c r="B4" s="120" t="s">
        <v>76</v>
      </c>
      <c r="C4" s="120"/>
      <c r="D4" s="120"/>
      <c r="E4" s="120"/>
      <c r="F4" s="120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</row>
    <row r="5" spans="2:21" ht="26.25" customHeight="1" x14ac:dyDescent="0.3">
      <c r="B5" s="121"/>
      <c r="C5" s="121" t="s">
        <v>69</v>
      </c>
      <c r="D5" s="121"/>
      <c r="E5" s="121"/>
      <c r="F5" s="121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</row>
    <row r="6" spans="2:21" ht="18.75" x14ac:dyDescent="0.3">
      <c r="B6" s="4"/>
      <c r="C6" s="123"/>
      <c r="E6" s="184"/>
      <c r="F6" s="82"/>
    </row>
    <row r="7" spans="2:21" ht="18.75" x14ac:dyDescent="0.2">
      <c r="B7" s="195" t="s">
        <v>0</v>
      </c>
      <c r="C7" s="201" t="s">
        <v>2</v>
      </c>
      <c r="D7" s="188" t="s">
        <v>53</v>
      </c>
      <c r="E7" s="189"/>
      <c r="F7" s="189"/>
      <c r="G7" s="188" t="s">
        <v>54</v>
      </c>
      <c r="H7" s="189"/>
      <c r="I7" s="189"/>
      <c r="J7" s="188" t="s">
        <v>55</v>
      </c>
      <c r="K7" s="189"/>
      <c r="L7" s="189"/>
      <c r="M7" s="188" t="s">
        <v>56</v>
      </c>
      <c r="N7" s="189"/>
      <c r="O7" s="189"/>
      <c r="P7" s="188" t="s">
        <v>57</v>
      </c>
      <c r="Q7" s="189"/>
      <c r="R7" s="189"/>
    </row>
    <row r="8" spans="2:21" s="8" customFormat="1" ht="68.25" customHeight="1" x14ac:dyDescent="0.25">
      <c r="B8" s="196"/>
      <c r="C8" s="201"/>
      <c r="D8" s="124" t="s">
        <v>4</v>
      </c>
      <c r="E8" s="124" t="s">
        <v>5</v>
      </c>
      <c r="F8" s="130" t="s">
        <v>6</v>
      </c>
      <c r="G8" s="124" t="s">
        <v>4</v>
      </c>
      <c r="H8" s="124" t="s">
        <v>5</v>
      </c>
      <c r="I8" s="130" t="s">
        <v>6</v>
      </c>
      <c r="J8" s="124" t="s">
        <v>4</v>
      </c>
      <c r="K8" s="124" t="s">
        <v>5</v>
      </c>
      <c r="L8" s="130" t="s">
        <v>6</v>
      </c>
      <c r="M8" s="124" t="s">
        <v>4</v>
      </c>
      <c r="N8" s="124" t="s">
        <v>5</v>
      </c>
      <c r="O8" s="130" t="s">
        <v>6</v>
      </c>
      <c r="P8" s="124" t="s">
        <v>4</v>
      </c>
      <c r="Q8" s="124" t="s">
        <v>5</v>
      </c>
      <c r="R8" s="130" t="s">
        <v>6</v>
      </c>
    </row>
    <row r="9" spans="2:21" ht="18.75" x14ac:dyDescent="0.2">
      <c r="B9" s="9">
        <v>1</v>
      </c>
      <c r="C9" s="9">
        <v>2</v>
      </c>
      <c r="D9" s="10">
        <v>3</v>
      </c>
      <c r="E9" s="11">
        <v>4</v>
      </c>
      <c r="F9" s="11">
        <v>5</v>
      </c>
      <c r="G9" s="10">
        <v>6</v>
      </c>
      <c r="H9" s="11">
        <v>7</v>
      </c>
      <c r="I9" s="11">
        <v>8</v>
      </c>
      <c r="J9" s="10">
        <v>9</v>
      </c>
      <c r="K9" s="11">
        <v>10</v>
      </c>
      <c r="L9" s="11">
        <v>11</v>
      </c>
      <c r="M9" s="10">
        <v>12</v>
      </c>
      <c r="N9" s="11">
        <v>13</v>
      </c>
      <c r="O9" s="11">
        <v>14</v>
      </c>
      <c r="P9" s="10">
        <v>15</v>
      </c>
      <c r="Q9" s="11">
        <v>16</v>
      </c>
      <c r="R9" s="11">
        <v>17</v>
      </c>
    </row>
    <row r="10" spans="2:21" s="54" customFormat="1" ht="31.5" x14ac:dyDescent="0.25">
      <c r="B10" s="135" t="s">
        <v>79</v>
      </c>
      <c r="C10" s="93" t="s">
        <v>101</v>
      </c>
      <c r="D10" s="51">
        <v>10.32</v>
      </c>
      <c r="E10" s="85"/>
      <c r="F10" s="85"/>
      <c r="G10" s="51"/>
      <c r="H10" s="52"/>
      <c r="I10" s="52"/>
      <c r="J10" s="51">
        <f>D10</f>
        <v>10.32</v>
      </c>
      <c r="K10" s="52"/>
      <c r="L10" s="52"/>
      <c r="M10" s="51"/>
      <c r="N10" s="52"/>
      <c r="O10" s="52"/>
      <c r="P10" s="51"/>
      <c r="Q10" s="52"/>
      <c r="R10" s="52"/>
      <c r="S10" s="137">
        <f t="shared" ref="S10:S17" si="0">SUM(G10,J10,M10,P10)-D10</f>
        <v>0</v>
      </c>
      <c r="T10" s="137">
        <f t="shared" ref="T10:T17" si="1">SUM(H10,K10,N10,Q10)-E10</f>
        <v>0</v>
      </c>
      <c r="U10" s="137">
        <f t="shared" ref="U10:U17" si="2">SUM(I10,L10,O10,R10)-F10</f>
        <v>0</v>
      </c>
    </row>
    <row r="11" spans="2:21" s="54" customFormat="1" ht="15.75" x14ac:dyDescent="0.25">
      <c r="B11" s="135" t="s">
        <v>80</v>
      </c>
      <c r="C11" s="93" t="s">
        <v>102</v>
      </c>
      <c r="D11" s="51">
        <v>361.69</v>
      </c>
      <c r="E11" s="85"/>
      <c r="F11" s="85"/>
      <c r="G11" s="51"/>
      <c r="H11" s="52"/>
      <c r="I11" s="52"/>
      <c r="J11" s="51">
        <f t="shared" ref="J11:J12" si="3">D11</f>
        <v>361.69</v>
      </c>
      <c r="K11" s="52"/>
      <c r="L11" s="52"/>
      <c r="M11" s="51"/>
      <c r="N11" s="52"/>
      <c r="O11" s="52"/>
      <c r="P11" s="51"/>
      <c r="Q11" s="52"/>
      <c r="R11" s="52"/>
      <c r="S11" s="137">
        <f t="shared" si="0"/>
        <v>0</v>
      </c>
      <c r="T11" s="137">
        <f t="shared" si="1"/>
        <v>0</v>
      </c>
      <c r="U11" s="137">
        <f t="shared" si="2"/>
        <v>0</v>
      </c>
    </row>
    <row r="12" spans="2:21" s="54" customFormat="1" ht="31.5" x14ac:dyDescent="0.25">
      <c r="B12" s="135" t="s">
        <v>81</v>
      </c>
      <c r="C12" s="93" t="s">
        <v>103</v>
      </c>
      <c r="D12" s="51">
        <v>65.97</v>
      </c>
      <c r="E12" s="85"/>
      <c r="F12" s="85"/>
      <c r="G12" s="53"/>
      <c r="H12" s="52"/>
      <c r="I12" s="52"/>
      <c r="J12" s="51">
        <f t="shared" si="3"/>
        <v>65.97</v>
      </c>
      <c r="K12" s="52"/>
      <c r="L12" s="52"/>
      <c r="M12" s="53"/>
      <c r="N12" s="52"/>
      <c r="O12" s="52"/>
      <c r="P12" s="53"/>
      <c r="Q12" s="52"/>
      <c r="R12" s="52"/>
      <c r="S12" s="137">
        <f t="shared" si="0"/>
        <v>0</v>
      </c>
      <c r="T12" s="137">
        <f t="shared" si="1"/>
        <v>0</v>
      </c>
      <c r="U12" s="137">
        <f t="shared" si="2"/>
        <v>0</v>
      </c>
    </row>
    <row r="13" spans="2:21" s="54" customFormat="1" ht="31.5" x14ac:dyDescent="0.25">
      <c r="B13" s="135" t="s">
        <v>82</v>
      </c>
      <c r="C13" s="93" t="s">
        <v>104</v>
      </c>
      <c r="D13" s="51">
        <v>408.791</v>
      </c>
      <c r="E13" s="85"/>
      <c r="F13" s="85"/>
      <c r="G13" s="53"/>
      <c r="H13" s="52"/>
      <c r="I13" s="52"/>
      <c r="J13" s="51">
        <f>D13*50%</f>
        <v>204.3955</v>
      </c>
      <c r="K13" s="52"/>
      <c r="L13" s="52"/>
      <c r="M13" s="53">
        <f>D13*50%</f>
        <v>204.3955</v>
      </c>
      <c r="N13" s="52"/>
      <c r="O13" s="52"/>
      <c r="P13" s="53"/>
      <c r="Q13" s="52"/>
      <c r="R13" s="52"/>
      <c r="S13" s="137">
        <f t="shared" si="0"/>
        <v>0</v>
      </c>
      <c r="T13" s="137">
        <f t="shared" si="1"/>
        <v>0</v>
      </c>
      <c r="U13" s="137">
        <f t="shared" si="2"/>
        <v>0</v>
      </c>
    </row>
    <row r="14" spans="2:21" ht="18.75" x14ac:dyDescent="0.2">
      <c r="B14" s="46"/>
      <c r="C14" s="90"/>
      <c r="D14" s="88"/>
      <c r="E14" s="89"/>
      <c r="F14" s="89"/>
      <c r="G14" s="88"/>
      <c r="H14" s="89"/>
      <c r="I14" s="89"/>
      <c r="J14" s="88"/>
      <c r="K14" s="89"/>
      <c r="L14" s="89"/>
      <c r="M14" s="88"/>
      <c r="N14" s="89"/>
      <c r="O14" s="89"/>
      <c r="P14" s="88"/>
      <c r="Q14" s="89"/>
      <c r="R14" s="89"/>
      <c r="S14" s="137">
        <f t="shared" si="0"/>
        <v>0</v>
      </c>
      <c r="T14" s="137">
        <f t="shared" si="1"/>
        <v>0</v>
      </c>
      <c r="U14" s="137">
        <f t="shared" si="2"/>
        <v>0</v>
      </c>
    </row>
    <row r="15" spans="2:21" s="54" customFormat="1" ht="15.75" x14ac:dyDescent="0.25">
      <c r="B15" s="135" t="s">
        <v>84</v>
      </c>
      <c r="C15" s="93" t="s">
        <v>105</v>
      </c>
      <c r="D15" s="87">
        <v>1484.51</v>
      </c>
      <c r="E15" s="180"/>
      <c r="F15" s="180"/>
      <c r="G15" s="87"/>
      <c r="H15" s="180"/>
      <c r="I15" s="180"/>
      <c r="J15" s="87">
        <f>D15*50%</f>
        <v>742.255</v>
      </c>
      <c r="K15" s="180"/>
      <c r="L15" s="180"/>
      <c r="M15" s="87">
        <f>D15*50%</f>
        <v>742.255</v>
      </c>
      <c r="N15" s="180"/>
      <c r="O15" s="180"/>
      <c r="P15" s="87"/>
      <c r="Q15" s="180"/>
      <c r="R15" s="180"/>
      <c r="S15" s="137">
        <f t="shared" ref="S15" si="4">SUM(G15,J15,M15,P15)-D15</f>
        <v>0</v>
      </c>
      <c r="T15" s="137">
        <f t="shared" ref="T15" si="5">SUM(H15,K15,N15,Q15)-E15</f>
        <v>0</v>
      </c>
      <c r="U15" s="137">
        <f t="shared" ref="U15" si="6">SUM(I15,L15,O15,R15)-F15</f>
        <v>0</v>
      </c>
    </row>
    <row r="16" spans="2:21" ht="18.75" x14ac:dyDescent="0.2">
      <c r="B16" s="91"/>
      <c r="C16" s="90"/>
      <c r="D16" s="88"/>
      <c r="E16" s="89"/>
      <c r="F16" s="89"/>
      <c r="G16" s="88"/>
      <c r="H16" s="89"/>
      <c r="I16" s="89"/>
      <c r="J16" s="88"/>
      <c r="K16" s="89"/>
      <c r="L16" s="89"/>
      <c r="M16" s="88"/>
      <c r="N16" s="89"/>
      <c r="O16" s="89"/>
      <c r="P16" s="88"/>
      <c r="Q16" s="89"/>
      <c r="R16" s="89"/>
      <c r="S16" s="137"/>
      <c r="T16" s="137"/>
      <c r="U16" s="137"/>
    </row>
    <row r="17" spans="2:21" s="54" customFormat="1" ht="15.75" x14ac:dyDescent="0.25">
      <c r="B17" s="135" t="s">
        <v>86</v>
      </c>
      <c r="C17" s="93" t="s">
        <v>106</v>
      </c>
      <c r="D17" s="87">
        <f>19316.159*58.6%</f>
        <v>11319.269173999999</v>
      </c>
      <c r="E17" s="180"/>
      <c r="F17" s="180"/>
      <c r="G17" s="87"/>
      <c r="H17" s="180"/>
      <c r="I17" s="180"/>
      <c r="J17" s="87">
        <f>D17*10%</f>
        <v>1131.9269173999999</v>
      </c>
      <c r="K17" s="180"/>
      <c r="L17" s="180"/>
      <c r="M17" s="87">
        <f>D17*40%</f>
        <v>4527.7076695999995</v>
      </c>
      <c r="N17" s="180"/>
      <c r="O17" s="180"/>
      <c r="P17" s="87">
        <f>D17*50%</f>
        <v>5659.6345869999996</v>
      </c>
      <c r="Q17" s="180"/>
      <c r="R17" s="180"/>
      <c r="S17" s="137">
        <f t="shared" si="0"/>
        <v>0</v>
      </c>
      <c r="T17" s="137">
        <f t="shared" si="1"/>
        <v>0</v>
      </c>
      <c r="U17" s="137">
        <f t="shared" si="2"/>
        <v>0</v>
      </c>
    </row>
    <row r="18" spans="2:21" s="12" customFormat="1" ht="18.75" x14ac:dyDescent="0.25">
      <c r="B18" s="17"/>
      <c r="C18" s="94"/>
      <c r="D18" s="40"/>
      <c r="E18" s="14"/>
      <c r="F18" s="14"/>
      <c r="G18" s="40"/>
      <c r="H18" s="14"/>
      <c r="I18" s="14"/>
      <c r="J18" s="40"/>
      <c r="K18" s="14"/>
      <c r="L18" s="14"/>
      <c r="M18" s="40"/>
      <c r="N18" s="14"/>
      <c r="O18" s="14"/>
      <c r="P18" s="40"/>
      <c r="Q18" s="14"/>
      <c r="R18" s="14"/>
      <c r="S18" s="137">
        <f t="shared" ref="S18:S37" si="7">SUM(G18,J18,M18,P18)-D18</f>
        <v>0</v>
      </c>
      <c r="T18" s="137">
        <f t="shared" ref="T18:T37" si="8">SUM(H18,K18,N18,Q18)-E18</f>
        <v>0</v>
      </c>
      <c r="U18" s="137">
        <f t="shared" ref="U18:U37" si="9">SUM(I18,L18,O18,R18)-F18</f>
        <v>0</v>
      </c>
    </row>
    <row r="19" spans="2:21" s="54" customFormat="1" ht="18.75" x14ac:dyDescent="0.25">
      <c r="B19" s="18" t="s">
        <v>35</v>
      </c>
      <c r="C19" s="84"/>
      <c r="D19" s="53">
        <f>SUM(D10:D17)</f>
        <v>13650.550174</v>
      </c>
      <c r="E19" s="52">
        <f t="shared" ref="E19:R19" si="10">SUM(E10:E17)</f>
        <v>0</v>
      </c>
      <c r="F19" s="52">
        <f t="shared" si="10"/>
        <v>0</v>
      </c>
      <c r="G19" s="53">
        <f t="shared" si="10"/>
        <v>0</v>
      </c>
      <c r="H19" s="52">
        <f t="shared" si="10"/>
        <v>0</v>
      </c>
      <c r="I19" s="52">
        <f t="shared" si="10"/>
        <v>0</v>
      </c>
      <c r="J19" s="53">
        <f t="shared" si="10"/>
        <v>2516.5574173999998</v>
      </c>
      <c r="K19" s="52">
        <f t="shared" si="10"/>
        <v>0</v>
      </c>
      <c r="L19" s="52">
        <f t="shared" si="10"/>
        <v>0</v>
      </c>
      <c r="M19" s="53">
        <f t="shared" si="10"/>
        <v>5474.3581695999992</v>
      </c>
      <c r="N19" s="52">
        <f t="shared" si="10"/>
        <v>0</v>
      </c>
      <c r="O19" s="52">
        <f t="shared" si="10"/>
        <v>0</v>
      </c>
      <c r="P19" s="53">
        <f t="shared" si="10"/>
        <v>5659.6345869999996</v>
      </c>
      <c r="Q19" s="52">
        <f t="shared" si="10"/>
        <v>0</v>
      </c>
      <c r="R19" s="52">
        <f t="shared" si="10"/>
        <v>0</v>
      </c>
      <c r="S19" s="137">
        <f t="shared" si="7"/>
        <v>0</v>
      </c>
      <c r="T19" s="137">
        <f t="shared" si="8"/>
        <v>0</v>
      </c>
      <c r="U19" s="137">
        <f t="shared" si="9"/>
        <v>0</v>
      </c>
    </row>
    <row r="20" spans="2:21" s="54" customFormat="1" ht="15.75" x14ac:dyDescent="0.25">
      <c r="B20" s="46"/>
      <c r="C20" s="84"/>
      <c r="D20" s="53"/>
      <c r="E20" s="52"/>
      <c r="F20" s="52"/>
      <c r="G20" s="53"/>
      <c r="H20" s="52"/>
      <c r="I20" s="52"/>
      <c r="J20" s="53"/>
      <c r="K20" s="52"/>
      <c r="L20" s="52"/>
      <c r="M20" s="53"/>
      <c r="N20" s="52"/>
      <c r="O20" s="52"/>
      <c r="P20" s="53"/>
      <c r="Q20" s="52"/>
      <c r="R20" s="52"/>
      <c r="S20" s="137">
        <f t="shared" si="7"/>
        <v>0</v>
      </c>
      <c r="T20" s="137">
        <f t="shared" si="8"/>
        <v>0</v>
      </c>
      <c r="U20" s="137">
        <f t="shared" si="9"/>
        <v>0</v>
      </c>
    </row>
    <row r="21" spans="2:21" s="54" customFormat="1" ht="31.5" x14ac:dyDescent="0.25">
      <c r="B21" s="135" t="s">
        <v>99</v>
      </c>
      <c r="C21" s="84"/>
      <c r="D21" s="51">
        <f>D19*5.4%*0.8</f>
        <v>589.7037675168001</v>
      </c>
      <c r="E21" s="85">
        <f>E19*5.4%*0.8</f>
        <v>0</v>
      </c>
      <c r="F21" s="85"/>
      <c r="G21" s="47"/>
      <c r="H21" s="50"/>
      <c r="I21" s="52"/>
      <c r="J21" s="47">
        <f>D21</f>
        <v>589.7037675168001</v>
      </c>
      <c r="K21" s="50">
        <f>E21</f>
        <v>0</v>
      </c>
      <c r="L21" s="52"/>
      <c r="M21" s="47"/>
      <c r="N21" s="50"/>
      <c r="O21" s="52"/>
      <c r="P21" s="47"/>
      <c r="Q21" s="50"/>
      <c r="R21" s="52"/>
      <c r="S21" s="137">
        <f t="shared" si="7"/>
        <v>0</v>
      </c>
      <c r="T21" s="137">
        <f t="shared" si="8"/>
        <v>0</v>
      </c>
      <c r="U21" s="137">
        <f t="shared" si="9"/>
        <v>0</v>
      </c>
    </row>
    <row r="22" spans="2:21" s="54" customFormat="1" ht="78.75" x14ac:dyDescent="0.25">
      <c r="B22" s="135" t="s">
        <v>100</v>
      </c>
      <c r="C22" s="84"/>
      <c r="D22" s="51">
        <f>SUM(G22,J22,M22,P22)</f>
        <v>326.84389739925001</v>
      </c>
      <c r="E22" s="85">
        <f>SUM(H22,K22,N22,Q22)</f>
        <v>0</v>
      </c>
      <c r="F22" s="85"/>
      <c r="G22" s="47">
        <f>G19*5.5%*1.05</f>
        <v>0</v>
      </c>
      <c r="H22" s="50">
        <f>H19*5.5%*1.05</f>
        <v>0</v>
      </c>
      <c r="I22" s="52"/>
      <c r="J22" s="47"/>
      <c r="K22" s="50"/>
      <c r="L22" s="52"/>
      <c r="M22" s="47"/>
      <c r="N22" s="50"/>
      <c r="O22" s="52"/>
      <c r="P22" s="47">
        <f>P19*5.5%*1.05</f>
        <v>326.84389739925001</v>
      </c>
      <c r="Q22" s="50">
        <f>Q19*5.5%*1.05</f>
        <v>0</v>
      </c>
      <c r="R22" s="52"/>
      <c r="S22" s="137">
        <f t="shared" si="7"/>
        <v>0</v>
      </c>
      <c r="T22" s="137">
        <f t="shared" si="8"/>
        <v>0</v>
      </c>
      <c r="U22" s="137">
        <f t="shared" si="9"/>
        <v>0</v>
      </c>
    </row>
    <row r="23" spans="2:21" s="54" customFormat="1" ht="15.75" x14ac:dyDescent="0.25">
      <c r="B23" s="46"/>
      <c r="C23" s="84"/>
      <c r="D23" s="53"/>
      <c r="E23" s="52"/>
      <c r="F23" s="52"/>
      <c r="G23" s="53"/>
      <c r="H23" s="52"/>
      <c r="I23" s="52"/>
      <c r="J23" s="53"/>
      <c r="K23" s="52"/>
      <c r="L23" s="52"/>
      <c r="M23" s="53"/>
      <c r="N23" s="52"/>
      <c r="O23" s="52"/>
      <c r="P23" s="53"/>
      <c r="Q23" s="52"/>
      <c r="R23" s="52"/>
      <c r="S23" s="137">
        <f t="shared" si="7"/>
        <v>0</v>
      </c>
      <c r="T23" s="137">
        <f t="shared" si="8"/>
        <v>0</v>
      </c>
      <c r="U23" s="137">
        <f t="shared" si="9"/>
        <v>0</v>
      </c>
    </row>
    <row r="24" spans="2:21" s="12" customFormat="1" ht="18.75" x14ac:dyDescent="0.25">
      <c r="B24" s="18" t="s">
        <v>35</v>
      </c>
      <c r="C24" s="42"/>
      <c r="D24" s="15">
        <f t="shared" ref="D24:R24" si="11">SUM(D19:D22)</f>
        <v>14567.09783891605</v>
      </c>
      <c r="E24" s="16">
        <f t="shared" si="11"/>
        <v>0</v>
      </c>
      <c r="F24" s="16">
        <f t="shared" si="11"/>
        <v>0</v>
      </c>
      <c r="G24" s="15">
        <f t="shared" si="11"/>
        <v>0</v>
      </c>
      <c r="H24" s="16">
        <f t="shared" si="11"/>
        <v>0</v>
      </c>
      <c r="I24" s="16">
        <f t="shared" si="11"/>
        <v>0</v>
      </c>
      <c r="J24" s="15">
        <f t="shared" si="11"/>
        <v>3106.2611849167997</v>
      </c>
      <c r="K24" s="16">
        <f t="shared" si="11"/>
        <v>0</v>
      </c>
      <c r="L24" s="16">
        <f t="shared" si="11"/>
        <v>0</v>
      </c>
      <c r="M24" s="15">
        <f t="shared" si="11"/>
        <v>5474.3581695999992</v>
      </c>
      <c r="N24" s="16">
        <f t="shared" si="11"/>
        <v>0</v>
      </c>
      <c r="O24" s="16">
        <f t="shared" si="11"/>
        <v>0</v>
      </c>
      <c r="P24" s="15">
        <f t="shared" si="11"/>
        <v>5986.4784843992493</v>
      </c>
      <c r="Q24" s="16">
        <f t="shared" si="11"/>
        <v>0</v>
      </c>
      <c r="R24" s="16">
        <f t="shared" si="11"/>
        <v>0</v>
      </c>
      <c r="S24" s="137">
        <f t="shared" si="7"/>
        <v>0</v>
      </c>
      <c r="T24" s="137">
        <f t="shared" si="8"/>
        <v>0</v>
      </c>
      <c r="U24" s="137">
        <f t="shared" si="9"/>
        <v>0</v>
      </c>
    </row>
    <row r="25" spans="2:21" s="12" customFormat="1" ht="18.75" x14ac:dyDescent="0.25">
      <c r="B25" s="44" t="s">
        <v>36</v>
      </c>
      <c r="C25" s="56"/>
      <c r="D25" s="205">
        <f>SUM(D24:F24)</f>
        <v>14567.09783891605</v>
      </c>
      <c r="E25" s="206"/>
      <c r="F25" s="206"/>
      <c r="G25" s="205">
        <f>SUM(G24:I24)</f>
        <v>0</v>
      </c>
      <c r="H25" s="206"/>
      <c r="I25" s="206"/>
      <c r="J25" s="205">
        <f>SUM(J24:L24)</f>
        <v>3106.2611849167997</v>
      </c>
      <c r="K25" s="206"/>
      <c r="L25" s="206"/>
      <c r="M25" s="205">
        <f>SUM(M24:O24)</f>
        <v>5474.3581695999992</v>
      </c>
      <c r="N25" s="206"/>
      <c r="O25" s="206"/>
      <c r="P25" s="205">
        <f>SUM(P24:R24)</f>
        <v>5986.4784843992493</v>
      </c>
      <c r="Q25" s="206"/>
      <c r="R25" s="206"/>
      <c r="S25" s="137">
        <f t="shared" si="7"/>
        <v>0</v>
      </c>
      <c r="T25" s="137">
        <f t="shared" si="8"/>
        <v>0</v>
      </c>
      <c r="U25" s="137">
        <f t="shared" si="9"/>
        <v>0</v>
      </c>
    </row>
    <row r="26" spans="2:21" s="22" customFormat="1" ht="18.75" x14ac:dyDescent="0.25">
      <c r="B26" s="19"/>
      <c r="C26" s="43"/>
      <c r="D26" s="15"/>
      <c r="E26" s="16"/>
      <c r="F26" s="16"/>
      <c r="G26" s="15"/>
      <c r="H26" s="16"/>
      <c r="I26" s="16"/>
      <c r="J26" s="15"/>
      <c r="K26" s="16"/>
      <c r="L26" s="16"/>
      <c r="M26" s="15"/>
      <c r="N26" s="16"/>
      <c r="O26" s="16"/>
      <c r="P26" s="15"/>
      <c r="Q26" s="16"/>
      <c r="R26" s="16"/>
      <c r="S26" s="137">
        <f t="shared" si="7"/>
        <v>0</v>
      </c>
      <c r="T26" s="137">
        <f t="shared" si="8"/>
        <v>0</v>
      </c>
      <c r="U26" s="137">
        <f t="shared" si="9"/>
        <v>0</v>
      </c>
    </row>
    <row r="27" spans="2:21" s="22" customFormat="1" ht="18.75" x14ac:dyDescent="0.25">
      <c r="B27" s="19" t="s">
        <v>7</v>
      </c>
      <c r="C27" s="43"/>
      <c r="D27" s="20">
        <f>SUM(G27,J27,M27,P27)</f>
        <v>96579.858672013404</v>
      </c>
      <c r="E27" s="21">
        <f>SUM(H27,K27,N27,Q27)</f>
        <v>0</v>
      </c>
      <c r="F27" s="21">
        <f>SUM(I27,L27,O27,R27)</f>
        <v>0</v>
      </c>
      <c r="G27" s="20">
        <f>G24*6.63</f>
        <v>0</v>
      </c>
      <c r="H27" s="21">
        <f>H24*6.63</f>
        <v>0</v>
      </c>
      <c r="I27" s="21">
        <f>I24*4.04</f>
        <v>0</v>
      </c>
      <c r="J27" s="20">
        <f>J24*6.63</f>
        <v>20594.511655998384</v>
      </c>
      <c r="K27" s="21">
        <f>K24*6.63</f>
        <v>0</v>
      </c>
      <c r="L27" s="21">
        <f>L24*4.04</f>
        <v>0</v>
      </c>
      <c r="M27" s="20">
        <f>M24*6.63</f>
        <v>36294.994664447993</v>
      </c>
      <c r="N27" s="21">
        <f>N24*6.63</f>
        <v>0</v>
      </c>
      <c r="O27" s="21">
        <f>O24*4.04</f>
        <v>0</v>
      </c>
      <c r="P27" s="20">
        <f>P24*6.63</f>
        <v>39690.352351567024</v>
      </c>
      <c r="Q27" s="21">
        <f>Q24*6.63</f>
        <v>0</v>
      </c>
      <c r="R27" s="21">
        <f>R24*4.04</f>
        <v>0</v>
      </c>
      <c r="S27" s="137">
        <f t="shared" si="7"/>
        <v>0</v>
      </c>
      <c r="T27" s="137">
        <f t="shared" si="8"/>
        <v>0</v>
      </c>
      <c r="U27" s="137">
        <f t="shared" si="9"/>
        <v>0</v>
      </c>
    </row>
    <row r="28" spans="2:21" s="22" customFormat="1" ht="18.75" x14ac:dyDescent="0.25">
      <c r="B28" s="45" t="s">
        <v>12</v>
      </c>
      <c r="C28" s="56"/>
      <c r="D28" s="205">
        <f>SUM(D27:F27)</f>
        <v>96579.858672013404</v>
      </c>
      <c r="E28" s="206"/>
      <c r="F28" s="206"/>
      <c r="G28" s="205">
        <f>SUM(G27:I27)</f>
        <v>0</v>
      </c>
      <c r="H28" s="206"/>
      <c r="I28" s="206"/>
      <c r="J28" s="205">
        <f>SUM(J27:L27)</f>
        <v>20594.511655998384</v>
      </c>
      <c r="K28" s="206"/>
      <c r="L28" s="206"/>
      <c r="M28" s="205">
        <f>SUM(M27:O27)</f>
        <v>36294.994664447993</v>
      </c>
      <c r="N28" s="206"/>
      <c r="O28" s="206"/>
      <c r="P28" s="205">
        <f>SUM(P27:R27)</f>
        <v>39690.352351567024</v>
      </c>
      <c r="Q28" s="206"/>
      <c r="R28" s="206"/>
      <c r="S28" s="137">
        <f t="shared" si="7"/>
        <v>0</v>
      </c>
      <c r="T28" s="137">
        <f t="shared" si="8"/>
        <v>0</v>
      </c>
      <c r="U28" s="137">
        <f t="shared" si="9"/>
        <v>0</v>
      </c>
    </row>
    <row r="29" spans="2:21" s="22" customFormat="1" ht="18.75" x14ac:dyDescent="0.25">
      <c r="B29" s="19"/>
      <c r="C29" s="43"/>
      <c r="D29" s="23"/>
      <c r="E29" s="24"/>
      <c r="F29" s="24"/>
      <c r="G29" s="23"/>
      <c r="H29" s="24"/>
      <c r="I29" s="24"/>
      <c r="J29" s="23"/>
      <c r="K29" s="24"/>
      <c r="L29" s="24"/>
      <c r="M29" s="23"/>
      <c r="N29" s="24"/>
      <c r="O29" s="24"/>
      <c r="P29" s="23"/>
      <c r="Q29" s="24"/>
      <c r="R29" s="24"/>
      <c r="S29" s="137">
        <f t="shared" si="7"/>
        <v>0</v>
      </c>
      <c r="T29" s="137">
        <f t="shared" si="8"/>
        <v>0</v>
      </c>
      <c r="U29" s="137">
        <f t="shared" si="9"/>
        <v>0</v>
      </c>
    </row>
    <row r="30" spans="2:21" s="22" customFormat="1" ht="18.75" x14ac:dyDescent="0.25">
      <c r="B30" s="19" t="s">
        <v>8</v>
      </c>
      <c r="C30" s="138"/>
      <c r="D30" s="20">
        <f>SUM(G30,J30,M30,P30)</f>
        <v>101598.43419357705</v>
      </c>
      <c r="E30" s="21">
        <f>SUM(H30,K30,N30,Q30)</f>
        <v>0</v>
      </c>
      <c r="F30" s="21">
        <f>SUM(I30,L30,O30,R30)</f>
        <v>0</v>
      </c>
      <c r="G30" s="23">
        <f>G27*(1+0.065*1/4)</f>
        <v>0</v>
      </c>
      <c r="H30" s="24">
        <f>H27*(1+0.065*1/4)</f>
        <v>0</v>
      </c>
      <c r="I30" s="24">
        <f>I27*(1+0.065*1/4)</f>
        <v>0</v>
      </c>
      <c r="J30" s="23">
        <f>J27*(1+0.065*2/4)</f>
        <v>21263.833284818331</v>
      </c>
      <c r="K30" s="24">
        <f>K27*(1+0.065*2/4)</f>
        <v>0</v>
      </c>
      <c r="L30" s="24">
        <f>L27*(1+0.065*2/4)</f>
        <v>0</v>
      </c>
      <c r="M30" s="23">
        <f>M27*(1+0.065*3/4)</f>
        <v>38064.375654339834</v>
      </c>
      <c r="N30" s="24">
        <f>N27*(1+0.065*3/4)</f>
        <v>0</v>
      </c>
      <c r="O30" s="24">
        <f>O27*(1+0.065*3/4)</f>
        <v>0</v>
      </c>
      <c r="P30" s="23">
        <f>P27*(1+0.065*4/4)</f>
        <v>42270.225254418881</v>
      </c>
      <c r="Q30" s="24">
        <f>Q27*(1+0.065*4/4)</f>
        <v>0</v>
      </c>
      <c r="R30" s="24">
        <f>R27*(1+0.065*4/4)</f>
        <v>0</v>
      </c>
      <c r="S30" s="137">
        <f t="shared" si="7"/>
        <v>0</v>
      </c>
      <c r="T30" s="137">
        <f t="shared" si="8"/>
        <v>0</v>
      </c>
      <c r="U30" s="137">
        <f t="shared" si="9"/>
        <v>0</v>
      </c>
    </row>
    <row r="31" spans="2:21" s="22" customFormat="1" ht="18.75" x14ac:dyDescent="0.25">
      <c r="B31" s="45" t="s">
        <v>13</v>
      </c>
      <c r="C31" s="56"/>
      <c r="D31" s="205">
        <f>SUM(D30:F30)</f>
        <v>101598.43419357705</v>
      </c>
      <c r="E31" s="206"/>
      <c r="F31" s="206"/>
      <c r="G31" s="205">
        <f>SUM(G30:I30)</f>
        <v>0</v>
      </c>
      <c r="H31" s="206"/>
      <c r="I31" s="206"/>
      <c r="J31" s="205">
        <f>SUM(J30:L30)</f>
        <v>21263.833284818331</v>
      </c>
      <c r="K31" s="206"/>
      <c r="L31" s="206"/>
      <c r="M31" s="205">
        <f>SUM(M30:O30)</f>
        <v>38064.375654339834</v>
      </c>
      <c r="N31" s="206"/>
      <c r="O31" s="206"/>
      <c r="P31" s="205">
        <f>SUM(P30:R30)</f>
        <v>42270.225254418881</v>
      </c>
      <c r="Q31" s="206"/>
      <c r="R31" s="206"/>
      <c r="S31" s="137">
        <f t="shared" si="7"/>
        <v>0</v>
      </c>
      <c r="T31" s="137">
        <f t="shared" si="8"/>
        <v>0</v>
      </c>
      <c r="U31" s="137">
        <f t="shared" si="9"/>
        <v>0</v>
      </c>
    </row>
    <row r="32" spans="2:21" s="22" customFormat="1" ht="18.75" x14ac:dyDescent="0.25">
      <c r="B32" s="19"/>
      <c r="C32" s="43"/>
      <c r="D32" s="23"/>
      <c r="E32" s="24"/>
      <c r="F32" s="24"/>
      <c r="G32" s="23"/>
      <c r="H32" s="24"/>
      <c r="I32" s="24"/>
      <c r="J32" s="23"/>
      <c r="K32" s="24"/>
      <c r="L32" s="24"/>
      <c r="M32" s="23"/>
      <c r="N32" s="24"/>
      <c r="O32" s="24"/>
      <c r="P32" s="23"/>
      <c r="Q32" s="24"/>
      <c r="R32" s="24"/>
      <c r="S32" s="137">
        <f t="shared" si="7"/>
        <v>0</v>
      </c>
      <c r="T32" s="137">
        <f t="shared" si="8"/>
        <v>0</v>
      </c>
      <c r="U32" s="137">
        <f t="shared" si="9"/>
        <v>0</v>
      </c>
    </row>
    <row r="33" spans="2:21" s="22" customFormat="1" ht="18.75" x14ac:dyDescent="0.25">
      <c r="B33" s="19" t="s">
        <v>9</v>
      </c>
      <c r="C33" s="43"/>
      <c r="D33" s="15">
        <f t="shared" ref="D33:F33" si="12">D30*0.18</f>
        <v>18287.718154843868</v>
      </c>
      <c r="E33" s="16">
        <f t="shared" si="12"/>
        <v>0</v>
      </c>
      <c r="F33" s="16">
        <f t="shared" si="12"/>
        <v>0</v>
      </c>
      <c r="G33" s="15">
        <f t="shared" ref="G33:R33" si="13">G30*0.18</f>
        <v>0</v>
      </c>
      <c r="H33" s="16">
        <f t="shared" si="13"/>
        <v>0</v>
      </c>
      <c r="I33" s="16">
        <f t="shared" si="13"/>
        <v>0</v>
      </c>
      <c r="J33" s="15">
        <f t="shared" si="13"/>
        <v>3827.4899912672995</v>
      </c>
      <c r="K33" s="16">
        <f t="shared" si="13"/>
        <v>0</v>
      </c>
      <c r="L33" s="16">
        <f t="shared" si="13"/>
        <v>0</v>
      </c>
      <c r="M33" s="15">
        <f t="shared" si="13"/>
        <v>6851.5876177811697</v>
      </c>
      <c r="N33" s="16">
        <f t="shared" si="13"/>
        <v>0</v>
      </c>
      <c r="O33" s="16">
        <f t="shared" si="13"/>
        <v>0</v>
      </c>
      <c r="P33" s="15">
        <f t="shared" si="13"/>
        <v>7608.6405457953988</v>
      </c>
      <c r="Q33" s="16">
        <f t="shared" si="13"/>
        <v>0</v>
      </c>
      <c r="R33" s="16">
        <f t="shared" si="13"/>
        <v>0</v>
      </c>
      <c r="S33" s="137">
        <f t="shared" si="7"/>
        <v>0</v>
      </c>
      <c r="T33" s="137">
        <f t="shared" si="8"/>
        <v>0</v>
      </c>
      <c r="U33" s="137">
        <f t="shared" si="9"/>
        <v>0</v>
      </c>
    </row>
    <row r="34" spans="2:21" s="22" customFormat="1" ht="18.75" x14ac:dyDescent="0.25">
      <c r="B34" s="45" t="s">
        <v>14</v>
      </c>
      <c r="C34" s="56"/>
      <c r="D34" s="205">
        <f>SUM(D33:F33)</f>
        <v>18287.718154843868</v>
      </c>
      <c r="E34" s="206"/>
      <c r="F34" s="206"/>
      <c r="G34" s="205">
        <f>SUM(G33:I33)</f>
        <v>0</v>
      </c>
      <c r="H34" s="206"/>
      <c r="I34" s="206"/>
      <c r="J34" s="205">
        <f>SUM(J33:L33)</f>
        <v>3827.4899912672995</v>
      </c>
      <c r="K34" s="206"/>
      <c r="L34" s="206"/>
      <c r="M34" s="205">
        <f>SUM(M33:O33)</f>
        <v>6851.5876177811697</v>
      </c>
      <c r="N34" s="206"/>
      <c r="O34" s="206"/>
      <c r="P34" s="205">
        <f>SUM(P33:R33)</f>
        <v>7608.6405457953988</v>
      </c>
      <c r="Q34" s="206"/>
      <c r="R34" s="206"/>
      <c r="S34" s="137">
        <f t="shared" si="7"/>
        <v>0</v>
      </c>
      <c r="T34" s="137">
        <f t="shared" si="8"/>
        <v>0</v>
      </c>
      <c r="U34" s="137">
        <f t="shared" si="9"/>
        <v>0</v>
      </c>
    </row>
    <row r="35" spans="2:21" s="22" customFormat="1" ht="18.75" x14ac:dyDescent="0.25">
      <c r="B35" s="19"/>
      <c r="C35" s="43"/>
      <c r="D35" s="15"/>
      <c r="E35" s="16"/>
      <c r="F35" s="16"/>
      <c r="G35" s="15"/>
      <c r="H35" s="16"/>
      <c r="I35" s="16"/>
      <c r="J35" s="15"/>
      <c r="K35" s="16"/>
      <c r="L35" s="16"/>
      <c r="M35" s="15"/>
      <c r="N35" s="16"/>
      <c r="O35" s="16"/>
      <c r="P35" s="15"/>
      <c r="Q35" s="16"/>
      <c r="R35" s="16"/>
      <c r="S35" s="137">
        <f t="shared" si="7"/>
        <v>0</v>
      </c>
      <c r="T35" s="137">
        <f t="shared" si="8"/>
        <v>0</v>
      </c>
      <c r="U35" s="137">
        <f t="shared" si="9"/>
        <v>0</v>
      </c>
    </row>
    <row r="36" spans="2:21" s="12" customFormat="1" ht="18.75" x14ac:dyDescent="0.25">
      <c r="B36" s="18" t="s">
        <v>10</v>
      </c>
      <c r="C36" s="42"/>
      <c r="D36" s="13">
        <f t="shared" ref="D36:F36" si="14">D30+D33</f>
        <v>119886.15234842092</v>
      </c>
      <c r="E36" s="14">
        <f t="shared" si="14"/>
        <v>0</v>
      </c>
      <c r="F36" s="14">
        <f t="shared" si="14"/>
        <v>0</v>
      </c>
      <c r="G36" s="13">
        <f t="shared" ref="G36:R36" si="15">G30+G33</f>
        <v>0</v>
      </c>
      <c r="H36" s="14">
        <f t="shared" si="15"/>
        <v>0</v>
      </c>
      <c r="I36" s="14">
        <f t="shared" si="15"/>
        <v>0</v>
      </c>
      <c r="J36" s="13">
        <f t="shared" si="15"/>
        <v>25091.32327608563</v>
      </c>
      <c r="K36" s="14">
        <f t="shared" si="15"/>
        <v>0</v>
      </c>
      <c r="L36" s="14">
        <f t="shared" si="15"/>
        <v>0</v>
      </c>
      <c r="M36" s="13">
        <f t="shared" si="15"/>
        <v>44915.963272121007</v>
      </c>
      <c r="N36" s="14">
        <f t="shared" si="15"/>
        <v>0</v>
      </c>
      <c r="O36" s="14">
        <f t="shared" si="15"/>
        <v>0</v>
      </c>
      <c r="P36" s="13">
        <f t="shared" si="15"/>
        <v>49878.865800214277</v>
      </c>
      <c r="Q36" s="14">
        <f t="shared" si="15"/>
        <v>0</v>
      </c>
      <c r="R36" s="14">
        <f t="shared" si="15"/>
        <v>0</v>
      </c>
      <c r="S36" s="137">
        <f t="shared" si="7"/>
        <v>0</v>
      </c>
      <c r="T36" s="137">
        <f t="shared" si="8"/>
        <v>0</v>
      </c>
      <c r="U36" s="137">
        <f t="shared" si="9"/>
        <v>0</v>
      </c>
    </row>
    <row r="37" spans="2:21" s="12" customFormat="1" ht="18.75" x14ac:dyDescent="0.25">
      <c r="B37" s="44" t="s">
        <v>15</v>
      </c>
      <c r="C37" s="56"/>
      <c r="D37" s="205">
        <f>SUM(D36:F36)</f>
        <v>119886.15234842092</v>
      </c>
      <c r="E37" s="206"/>
      <c r="F37" s="206"/>
      <c r="G37" s="205">
        <f>SUM(G36:I36)</f>
        <v>0</v>
      </c>
      <c r="H37" s="206"/>
      <c r="I37" s="206"/>
      <c r="J37" s="205">
        <f>SUM(J36:L36)</f>
        <v>25091.32327608563</v>
      </c>
      <c r="K37" s="206"/>
      <c r="L37" s="206"/>
      <c r="M37" s="205">
        <f>SUM(M36:O36)</f>
        <v>44915.963272121007</v>
      </c>
      <c r="N37" s="206"/>
      <c r="O37" s="206"/>
      <c r="P37" s="205">
        <f>SUM(P36:R36)</f>
        <v>49878.865800214277</v>
      </c>
      <c r="Q37" s="206"/>
      <c r="R37" s="206"/>
      <c r="S37" s="137">
        <f t="shared" si="7"/>
        <v>0</v>
      </c>
      <c r="T37" s="137">
        <f t="shared" si="8"/>
        <v>0</v>
      </c>
      <c r="U37" s="137">
        <f t="shared" si="9"/>
        <v>0</v>
      </c>
    </row>
    <row r="38" spans="2:21" ht="27.75" customHeight="1" x14ac:dyDescent="0.3">
      <c r="B38" s="4" t="s">
        <v>11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</row>
    <row r="39" spans="2:21" ht="18.75" x14ac:dyDescent="0.3">
      <c r="B39" s="183" t="s">
        <v>75</v>
      </c>
      <c r="C39" s="25"/>
      <c r="D39" s="26"/>
      <c r="E39" s="4"/>
    </row>
    <row r="40" spans="2:21" s="30" customFormat="1" ht="18.75" x14ac:dyDescent="0.3">
      <c r="B40" s="27" t="s">
        <v>97</v>
      </c>
      <c r="C40" s="29"/>
      <c r="D40" s="28"/>
      <c r="E40" s="28"/>
    </row>
    <row r="41" spans="2:21" ht="18.75" x14ac:dyDescent="0.3">
      <c r="B41" s="27" t="s">
        <v>98</v>
      </c>
      <c r="C41" s="25"/>
      <c r="D41" s="4"/>
      <c r="E41" s="4"/>
    </row>
    <row r="42" spans="2:21" ht="18.75" x14ac:dyDescent="0.3">
      <c r="B42" s="27"/>
      <c r="C42" s="25"/>
      <c r="D42" s="4"/>
      <c r="E42" s="4"/>
    </row>
    <row r="43" spans="2:21" ht="15.75" customHeight="1" x14ac:dyDescent="0.3">
      <c r="B43" s="27" t="s">
        <v>65</v>
      </c>
      <c r="C43" s="25"/>
      <c r="D43" s="4"/>
      <c r="E43" s="4"/>
    </row>
    <row r="44" spans="2:21" ht="18.75" x14ac:dyDescent="0.3">
      <c r="B44" s="31" t="s">
        <v>30</v>
      </c>
      <c r="C44" s="25"/>
      <c r="D44" s="4"/>
      <c r="E44" s="4"/>
    </row>
    <row r="45" spans="2:21" ht="18.75" x14ac:dyDescent="0.3">
      <c r="B45" s="33"/>
      <c r="C45" s="25"/>
      <c r="D45" s="4"/>
      <c r="E45" s="4"/>
    </row>
    <row r="46" spans="2:21" ht="18.75" x14ac:dyDescent="0.3">
      <c r="B46" s="31"/>
      <c r="C46" s="25"/>
      <c r="D46" s="4"/>
      <c r="E46" s="4"/>
      <c r="K46" s="187" t="s">
        <v>133</v>
      </c>
    </row>
    <row r="47" spans="2:21" ht="18.75" x14ac:dyDescent="0.3">
      <c r="B47" s="31"/>
      <c r="C47" s="25"/>
      <c r="D47" s="4"/>
      <c r="E47" s="4"/>
    </row>
    <row r="48" spans="2:21" ht="18.75" x14ac:dyDescent="0.3">
      <c r="B48" s="4"/>
      <c r="C48" s="25"/>
      <c r="D48" s="4"/>
      <c r="E48" s="4"/>
    </row>
    <row r="49" spans="2:5" ht="18.75" x14ac:dyDescent="0.3">
      <c r="B49" s="4"/>
      <c r="C49" s="125"/>
      <c r="D49" s="38"/>
      <c r="E49" s="38"/>
    </row>
  </sheetData>
  <mergeCells count="33">
    <mergeCell ref="P37:R37"/>
    <mergeCell ref="D37:F37"/>
    <mergeCell ref="G37:I37"/>
    <mergeCell ref="J37:L37"/>
    <mergeCell ref="M37:O37"/>
    <mergeCell ref="P31:R31"/>
    <mergeCell ref="D34:F34"/>
    <mergeCell ref="G34:I34"/>
    <mergeCell ref="J34:L34"/>
    <mergeCell ref="M34:O34"/>
    <mergeCell ref="P34:R34"/>
    <mergeCell ref="D31:F31"/>
    <mergeCell ref="G31:I31"/>
    <mergeCell ref="J31:L31"/>
    <mergeCell ref="M31:O31"/>
    <mergeCell ref="D28:F28"/>
    <mergeCell ref="G28:I28"/>
    <mergeCell ref="J28:L28"/>
    <mergeCell ref="M28:O28"/>
    <mergeCell ref="P28:R28"/>
    <mergeCell ref="J7:L7"/>
    <mergeCell ref="M7:O7"/>
    <mergeCell ref="P7:R7"/>
    <mergeCell ref="D25:F25"/>
    <mergeCell ref="G25:I25"/>
    <mergeCell ref="J25:L25"/>
    <mergeCell ref="M25:O25"/>
    <mergeCell ref="P25:R25"/>
    <mergeCell ref="B1:C1"/>
    <mergeCell ref="B7:B8"/>
    <mergeCell ref="C7:C8"/>
    <mergeCell ref="D7:F7"/>
    <mergeCell ref="G7:I7"/>
  </mergeCells>
  <pageMargins left="0.23622047244094491" right="0.15748031496062992" top="0.31496062992125984" bottom="0.51181102362204722" header="0.19685039370078741" footer="0.27559055118110237"/>
  <pageSetup paperSize="9" scale="43" fitToHeight="2" orientation="landscape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B1:U55"/>
  <sheetViews>
    <sheetView showGridLines="0" tabSelected="1" view="pageBreakPreview" topLeftCell="A4" zoomScale="70" zoomScaleNormal="85" zoomScaleSheetLayoutView="70" workbookViewId="0">
      <pane xSplit="3" ySplit="6" topLeftCell="D10" activePane="bottomRight" state="frozen"/>
      <selection activeCell="A4" sqref="A4"/>
      <selection pane="topRight" activeCell="D4" sqref="D4"/>
      <selection pane="bottomLeft" activeCell="A10" sqref="A10"/>
      <selection pane="bottomRight" activeCell="C21" sqref="C21"/>
    </sheetView>
  </sheetViews>
  <sheetFormatPr defaultRowHeight="12.75" x14ac:dyDescent="0.2"/>
  <cols>
    <col min="1" max="1" width="7.140625" style="1" customWidth="1"/>
    <col min="2" max="2" width="66.5703125" style="1" customWidth="1"/>
    <col min="3" max="3" width="41.85546875" style="3" bestFit="1" customWidth="1"/>
    <col min="4" max="4" width="18.42578125" style="1" customWidth="1"/>
    <col min="5" max="6" width="16.7109375" style="1" customWidth="1"/>
    <col min="7" max="7" width="14.5703125" style="1" customWidth="1"/>
    <col min="8" max="19" width="16.7109375" style="1" customWidth="1"/>
    <col min="20" max="16384" width="9.140625" style="1"/>
  </cols>
  <sheetData>
    <row r="1" spans="2:21" ht="2.25" customHeight="1" x14ac:dyDescent="0.2">
      <c r="B1" s="204"/>
      <c r="C1" s="204"/>
    </row>
    <row r="2" spans="2:21" ht="9" hidden="1" customHeight="1" x14ac:dyDescent="0.2">
      <c r="B2" s="2"/>
    </row>
    <row r="3" spans="2:21" ht="9" customHeight="1" x14ac:dyDescent="0.2">
      <c r="B3" s="2"/>
    </row>
    <row r="4" spans="2:21" ht="29.25" customHeight="1" x14ac:dyDescent="0.3">
      <c r="B4" s="139" t="s">
        <v>76</v>
      </c>
      <c r="C4" s="139"/>
      <c r="D4" s="139"/>
      <c r="E4" s="139"/>
      <c r="F4" s="139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</row>
    <row r="5" spans="2:21" ht="26.25" customHeight="1" x14ac:dyDescent="0.3">
      <c r="B5" s="120"/>
      <c r="C5" s="121" t="s">
        <v>70</v>
      </c>
      <c r="D5" s="120"/>
      <c r="E5" s="120"/>
      <c r="F5" s="120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</row>
    <row r="6" spans="2:21" ht="18.75" x14ac:dyDescent="0.3">
      <c r="B6" s="4"/>
      <c r="C6" s="123"/>
      <c r="F6" s="82"/>
    </row>
    <row r="7" spans="2:21" ht="18.75" x14ac:dyDescent="0.2">
      <c r="B7" s="195" t="s">
        <v>0</v>
      </c>
      <c r="C7" s="201" t="s">
        <v>2</v>
      </c>
      <c r="D7" s="188" t="s">
        <v>60</v>
      </c>
      <c r="E7" s="189"/>
      <c r="F7" s="189"/>
      <c r="G7" s="188" t="s">
        <v>61</v>
      </c>
      <c r="H7" s="189"/>
      <c r="I7" s="189"/>
      <c r="J7" s="188" t="s">
        <v>62</v>
      </c>
      <c r="K7" s="189"/>
      <c r="L7" s="189"/>
      <c r="M7" s="188" t="s">
        <v>63</v>
      </c>
      <c r="N7" s="189"/>
      <c r="O7" s="189"/>
      <c r="P7" s="188" t="s">
        <v>64</v>
      </c>
      <c r="Q7" s="189"/>
      <c r="R7" s="189"/>
      <c r="S7" s="126"/>
    </row>
    <row r="8" spans="2:21" s="8" customFormat="1" ht="68.25" customHeight="1" x14ac:dyDescent="0.25">
      <c r="B8" s="196"/>
      <c r="C8" s="201"/>
      <c r="D8" s="124" t="s">
        <v>4</v>
      </c>
      <c r="E8" s="124" t="s">
        <v>5</v>
      </c>
      <c r="F8" s="7" t="s">
        <v>6</v>
      </c>
      <c r="G8" s="124" t="s">
        <v>4</v>
      </c>
      <c r="H8" s="124" t="s">
        <v>5</v>
      </c>
      <c r="I8" s="7" t="s">
        <v>6</v>
      </c>
      <c r="J8" s="124" t="s">
        <v>4</v>
      </c>
      <c r="K8" s="124" t="s">
        <v>5</v>
      </c>
      <c r="L8" s="7" t="s">
        <v>6</v>
      </c>
      <c r="M8" s="124" t="s">
        <v>4</v>
      </c>
      <c r="N8" s="124" t="s">
        <v>5</v>
      </c>
      <c r="O8" s="7" t="s">
        <v>6</v>
      </c>
      <c r="P8" s="124" t="s">
        <v>4</v>
      </c>
      <c r="Q8" s="124" t="s">
        <v>5</v>
      </c>
      <c r="R8" s="7" t="s">
        <v>6</v>
      </c>
      <c r="S8" s="127"/>
    </row>
    <row r="9" spans="2:21" ht="18.75" x14ac:dyDescent="0.2">
      <c r="B9" s="9">
        <v>1</v>
      </c>
      <c r="C9" s="9">
        <v>2</v>
      </c>
      <c r="D9" s="10">
        <v>3</v>
      </c>
      <c r="E9" s="11">
        <v>4</v>
      </c>
      <c r="F9" s="11">
        <v>5</v>
      </c>
      <c r="G9" s="10">
        <v>6</v>
      </c>
      <c r="H9" s="11">
        <v>7</v>
      </c>
      <c r="I9" s="11">
        <v>8</v>
      </c>
      <c r="J9" s="10">
        <v>9</v>
      </c>
      <c r="K9" s="11">
        <v>10</v>
      </c>
      <c r="L9" s="11">
        <v>11</v>
      </c>
      <c r="M9" s="10">
        <v>12</v>
      </c>
      <c r="N9" s="11">
        <v>13</v>
      </c>
      <c r="O9" s="11">
        <v>14</v>
      </c>
      <c r="P9" s="10">
        <v>15</v>
      </c>
      <c r="Q9" s="11">
        <v>16</v>
      </c>
      <c r="R9" s="11">
        <v>17</v>
      </c>
      <c r="S9" s="128"/>
    </row>
    <row r="10" spans="2:21" s="54" customFormat="1" ht="18.75" x14ac:dyDescent="0.25">
      <c r="B10" s="135" t="s">
        <v>86</v>
      </c>
      <c r="C10" s="93" t="s">
        <v>106</v>
      </c>
      <c r="D10" s="51">
        <f>19316.159-'2015'!D17</f>
        <v>7996.8898260000005</v>
      </c>
      <c r="E10" s="85"/>
      <c r="F10" s="85"/>
      <c r="G10" s="51"/>
      <c r="H10" s="52"/>
      <c r="I10" s="52"/>
      <c r="J10" s="51">
        <f>D10*70%</f>
        <v>5597.8228781999996</v>
      </c>
      <c r="K10" s="52"/>
      <c r="L10" s="52"/>
      <c r="M10" s="51">
        <f>D10*30%</f>
        <v>2399.0669478</v>
      </c>
      <c r="N10" s="52"/>
      <c r="O10" s="52"/>
      <c r="P10" s="51"/>
      <c r="Q10" s="52"/>
      <c r="R10" s="52"/>
      <c r="S10" s="129">
        <f t="shared" ref="S10:S12" si="0">SUM(G10,J10,M10,P10)-D10</f>
        <v>0</v>
      </c>
      <c r="T10" s="129">
        <f t="shared" ref="T10:T12" si="1">SUM(H10,K10,N10,Q10)-E10</f>
        <v>0</v>
      </c>
      <c r="U10" s="129">
        <f t="shared" ref="U10:U12" si="2">SUM(I10,L10,O10,R10)-F10</f>
        <v>0</v>
      </c>
    </row>
    <row r="11" spans="2:21" s="54" customFormat="1" ht="18.75" x14ac:dyDescent="0.25">
      <c r="B11" s="135" t="s">
        <v>59</v>
      </c>
      <c r="C11" s="93" t="s">
        <v>107</v>
      </c>
      <c r="D11" s="51">
        <v>1268.78</v>
      </c>
      <c r="E11" s="85"/>
      <c r="F11" s="85"/>
      <c r="G11" s="51"/>
      <c r="H11" s="52"/>
      <c r="I11" s="52"/>
      <c r="J11" s="51">
        <f>D11</f>
        <v>1268.78</v>
      </c>
      <c r="K11" s="52"/>
      <c r="L11" s="52"/>
      <c r="M11" s="51"/>
      <c r="N11" s="52"/>
      <c r="O11" s="52"/>
      <c r="P11" s="51"/>
      <c r="Q11" s="52"/>
      <c r="R11" s="52"/>
      <c r="S11" s="129">
        <f t="shared" si="0"/>
        <v>0</v>
      </c>
      <c r="T11" s="129">
        <f t="shared" si="1"/>
        <v>0</v>
      </c>
      <c r="U11" s="129">
        <f t="shared" si="2"/>
        <v>0</v>
      </c>
    </row>
    <row r="12" spans="2:21" s="54" customFormat="1" ht="18.75" x14ac:dyDescent="0.25">
      <c r="B12" s="135" t="s">
        <v>87</v>
      </c>
      <c r="C12" s="93" t="s">
        <v>108</v>
      </c>
      <c r="D12" s="51">
        <v>690.08</v>
      </c>
      <c r="E12" s="85"/>
      <c r="F12" s="85"/>
      <c r="G12" s="51"/>
      <c r="H12" s="52"/>
      <c r="I12" s="52"/>
      <c r="J12" s="51">
        <f>D12</f>
        <v>690.08</v>
      </c>
      <c r="K12" s="52"/>
      <c r="L12" s="52"/>
      <c r="M12" s="51"/>
      <c r="N12" s="52"/>
      <c r="O12" s="52"/>
      <c r="P12" s="51"/>
      <c r="Q12" s="52"/>
      <c r="R12" s="52"/>
      <c r="S12" s="129">
        <f t="shared" si="0"/>
        <v>0</v>
      </c>
      <c r="T12" s="129">
        <f t="shared" si="1"/>
        <v>0</v>
      </c>
      <c r="U12" s="129">
        <f t="shared" si="2"/>
        <v>0</v>
      </c>
    </row>
    <row r="13" spans="2:21" s="54" customFormat="1" ht="18.75" x14ac:dyDescent="0.25">
      <c r="B13" s="135" t="s">
        <v>58</v>
      </c>
      <c r="C13" s="93" t="s">
        <v>109</v>
      </c>
      <c r="D13" s="51">
        <v>2279.4580000000001</v>
      </c>
      <c r="E13" s="85"/>
      <c r="F13" s="85"/>
      <c r="G13" s="51"/>
      <c r="H13" s="52"/>
      <c r="I13" s="52"/>
      <c r="J13" s="51"/>
      <c r="K13" s="52"/>
      <c r="L13" s="52"/>
      <c r="M13" s="51">
        <f>D13</f>
        <v>2279.4580000000001</v>
      </c>
      <c r="N13" s="52"/>
      <c r="O13" s="52"/>
      <c r="P13" s="51"/>
      <c r="Q13" s="52"/>
      <c r="R13" s="52"/>
      <c r="S13" s="129">
        <f t="shared" ref="S13:S25" si="3">SUM(G13,J13,M13,P13)-D13</f>
        <v>0</v>
      </c>
      <c r="T13" s="129">
        <f t="shared" ref="T13:T25" si="4">SUM(H13,K13,N13,Q13)-E13</f>
        <v>0</v>
      </c>
      <c r="U13" s="129">
        <f t="shared" ref="U13:U25" si="5">SUM(I13,L13,O13,R13)-F13</f>
        <v>0</v>
      </c>
    </row>
    <row r="14" spans="2:21" s="54" customFormat="1" ht="18.75" x14ac:dyDescent="0.25">
      <c r="B14" s="135" t="s">
        <v>88</v>
      </c>
      <c r="C14" s="93" t="s">
        <v>110</v>
      </c>
      <c r="D14" s="51">
        <v>382.88099999999997</v>
      </c>
      <c r="E14" s="85"/>
      <c r="F14" s="85">
        <v>35.96</v>
      </c>
      <c r="G14" s="51"/>
      <c r="H14" s="52"/>
      <c r="I14" s="52"/>
      <c r="J14" s="51">
        <f>D14*30%</f>
        <v>114.86429999999999</v>
      </c>
      <c r="K14" s="52"/>
      <c r="L14" s="52"/>
      <c r="M14" s="51">
        <f>D14*70%</f>
        <v>268.01669999999996</v>
      </c>
      <c r="N14" s="52"/>
      <c r="O14" s="85">
        <f>F14</f>
        <v>35.96</v>
      </c>
      <c r="P14" s="51"/>
      <c r="Q14" s="52"/>
      <c r="R14" s="52"/>
      <c r="S14" s="129">
        <f t="shared" si="3"/>
        <v>0</v>
      </c>
      <c r="T14" s="129">
        <f t="shared" si="4"/>
        <v>0</v>
      </c>
      <c r="U14" s="129">
        <f t="shared" si="5"/>
        <v>0</v>
      </c>
    </row>
    <row r="15" spans="2:21" s="54" customFormat="1" ht="18.75" x14ac:dyDescent="0.25">
      <c r="B15" s="135" t="s">
        <v>89</v>
      </c>
      <c r="C15" s="93" t="s">
        <v>111</v>
      </c>
      <c r="D15" s="51">
        <v>73.92</v>
      </c>
      <c r="E15" s="85"/>
      <c r="F15" s="85"/>
      <c r="G15" s="51"/>
      <c r="H15" s="52"/>
      <c r="I15" s="52"/>
      <c r="J15" s="51"/>
      <c r="K15" s="52"/>
      <c r="L15" s="52"/>
      <c r="M15" s="51">
        <f>D15</f>
        <v>73.92</v>
      </c>
      <c r="N15" s="52"/>
      <c r="O15" s="52"/>
      <c r="P15" s="51"/>
      <c r="Q15" s="52"/>
      <c r="R15" s="52"/>
      <c r="S15" s="129">
        <f t="shared" si="3"/>
        <v>0</v>
      </c>
      <c r="T15" s="129">
        <f t="shared" si="4"/>
        <v>0</v>
      </c>
      <c r="U15" s="129">
        <f t="shared" si="5"/>
        <v>0</v>
      </c>
    </row>
    <row r="16" spans="2:21" s="54" customFormat="1" ht="18.75" x14ac:dyDescent="0.25">
      <c r="B16" s="135"/>
      <c r="C16" s="93"/>
      <c r="D16" s="51"/>
      <c r="E16" s="85"/>
      <c r="F16" s="85"/>
      <c r="G16" s="51"/>
      <c r="H16" s="52"/>
      <c r="I16" s="52"/>
      <c r="J16" s="51"/>
      <c r="K16" s="52"/>
      <c r="L16" s="52"/>
      <c r="M16" s="51"/>
      <c r="N16" s="52"/>
      <c r="O16" s="52"/>
      <c r="P16" s="51"/>
      <c r="Q16" s="52"/>
      <c r="R16" s="52"/>
      <c r="S16" s="129">
        <f t="shared" si="3"/>
        <v>0</v>
      </c>
      <c r="T16" s="129">
        <f t="shared" si="4"/>
        <v>0</v>
      </c>
      <c r="U16" s="129">
        <f t="shared" si="5"/>
        <v>0</v>
      </c>
    </row>
    <row r="17" spans="2:21" s="54" customFormat="1" ht="18.75" x14ac:dyDescent="0.25">
      <c r="B17" s="135" t="s">
        <v>90</v>
      </c>
      <c r="C17" s="93" t="s">
        <v>134</v>
      </c>
      <c r="D17" s="51">
        <v>15.36</v>
      </c>
      <c r="E17" s="85">
        <v>2.95</v>
      </c>
      <c r="F17" s="85">
        <v>2.86</v>
      </c>
      <c r="G17" s="51"/>
      <c r="H17" s="52"/>
      <c r="I17" s="52"/>
      <c r="J17" s="51">
        <f>D17*50%</f>
        <v>7.68</v>
      </c>
      <c r="K17" s="85">
        <f t="shared" ref="K17:K23" si="6">E17*50%</f>
        <v>1.4750000000000001</v>
      </c>
      <c r="L17" s="85">
        <f t="shared" ref="L17:L23" si="7">F17*50%</f>
        <v>1.43</v>
      </c>
      <c r="M17" s="51">
        <f>D17*50%</f>
        <v>7.68</v>
      </c>
      <c r="N17" s="85">
        <f t="shared" ref="N17:N23" si="8">E17*50%</f>
        <v>1.4750000000000001</v>
      </c>
      <c r="O17" s="85">
        <f t="shared" ref="O17:O23" si="9">F17*50%</f>
        <v>1.43</v>
      </c>
      <c r="P17" s="51"/>
      <c r="Q17" s="52"/>
      <c r="R17" s="52"/>
      <c r="S17" s="129">
        <f t="shared" si="3"/>
        <v>0</v>
      </c>
      <c r="T17" s="129">
        <f t="shared" si="4"/>
        <v>0</v>
      </c>
      <c r="U17" s="129">
        <f t="shared" si="5"/>
        <v>0</v>
      </c>
    </row>
    <row r="18" spans="2:21" s="54" customFormat="1" ht="18.75" x14ac:dyDescent="0.25">
      <c r="B18" s="135" t="s">
        <v>91</v>
      </c>
      <c r="C18" s="93" t="s">
        <v>135</v>
      </c>
      <c r="D18" s="51">
        <v>0.71</v>
      </c>
      <c r="E18" s="85">
        <v>1.02</v>
      </c>
      <c r="F18" s="85">
        <v>10.41</v>
      </c>
      <c r="G18" s="51"/>
      <c r="H18" s="52"/>
      <c r="I18" s="52"/>
      <c r="J18" s="51">
        <f t="shared" ref="J18:J23" si="10">D18*50%</f>
        <v>0.35499999999999998</v>
      </c>
      <c r="K18" s="85">
        <f t="shared" si="6"/>
        <v>0.51</v>
      </c>
      <c r="L18" s="85">
        <f t="shared" si="7"/>
        <v>5.2050000000000001</v>
      </c>
      <c r="M18" s="51">
        <f t="shared" ref="M18:M23" si="11">D18*50%</f>
        <v>0.35499999999999998</v>
      </c>
      <c r="N18" s="85">
        <f t="shared" si="8"/>
        <v>0.51</v>
      </c>
      <c r="O18" s="85">
        <f t="shared" si="9"/>
        <v>5.2050000000000001</v>
      </c>
      <c r="P18" s="51"/>
      <c r="Q18" s="52"/>
      <c r="R18" s="52"/>
      <c r="S18" s="129">
        <f t="shared" si="3"/>
        <v>0</v>
      </c>
      <c r="T18" s="129">
        <f t="shared" si="4"/>
        <v>0</v>
      </c>
      <c r="U18" s="129">
        <f t="shared" si="5"/>
        <v>0</v>
      </c>
    </row>
    <row r="19" spans="2:21" s="54" customFormat="1" ht="18.75" x14ac:dyDescent="0.25">
      <c r="B19" s="135" t="s">
        <v>92</v>
      </c>
      <c r="C19" s="93" t="s">
        <v>114</v>
      </c>
      <c r="D19" s="51"/>
      <c r="E19" s="85">
        <v>11.87</v>
      </c>
      <c r="F19" s="85"/>
      <c r="G19" s="51"/>
      <c r="H19" s="52"/>
      <c r="I19" s="52"/>
      <c r="J19" s="51">
        <f t="shared" si="10"/>
        <v>0</v>
      </c>
      <c r="K19" s="85">
        <f t="shared" si="6"/>
        <v>5.9349999999999996</v>
      </c>
      <c r="L19" s="85">
        <f t="shared" si="7"/>
        <v>0</v>
      </c>
      <c r="M19" s="51">
        <f t="shared" si="11"/>
        <v>0</v>
      </c>
      <c r="N19" s="85">
        <f t="shared" si="8"/>
        <v>5.9349999999999996</v>
      </c>
      <c r="O19" s="85">
        <f t="shared" si="9"/>
        <v>0</v>
      </c>
      <c r="P19" s="51"/>
      <c r="Q19" s="52"/>
      <c r="R19" s="52"/>
      <c r="S19" s="129">
        <f t="shared" si="3"/>
        <v>0</v>
      </c>
      <c r="T19" s="129">
        <f t="shared" si="4"/>
        <v>0</v>
      </c>
      <c r="U19" s="129">
        <f t="shared" si="5"/>
        <v>0</v>
      </c>
    </row>
    <row r="20" spans="2:21" s="54" customFormat="1" ht="18.75" x14ac:dyDescent="0.25">
      <c r="B20" s="135" t="s">
        <v>93</v>
      </c>
      <c r="C20" s="93" t="s">
        <v>115</v>
      </c>
      <c r="D20" s="51">
        <v>14.46</v>
      </c>
      <c r="E20" s="85">
        <v>86.67</v>
      </c>
      <c r="F20" s="85"/>
      <c r="G20" s="51"/>
      <c r="H20" s="52"/>
      <c r="I20" s="52"/>
      <c r="J20" s="51">
        <f t="shared" si="10"/>
        <v>7.23</v>
      </c>
      <c r="K20" s="85">
        <f t="shared" si="6"/>
        <v>43.335000000000001</v>
      </c>
      <c r="L20" s="85">
        <f t="shared" si="7"/>
        <v>0</v>
      </c>
      <c r="M20" s="51">
        <f t="shared" si="11"/>
        <v>7.23</v>
      </c>
      <c r="N20" s="85">
        <f t="shared" si="8"/>
        <v>43.335000000000001</v>
      </c>
      <c r="O20" s="85">
        <f t="shared" si="9"/>
        <v>0</v>
      </c>
      <c r="P20" s="51"/>
      <c r="Q20" s="52"/>
      <c r="R20" s="52"/>
      <c r="S20" s="129">
        <f t="shared" si="3"/>
        <v>0</v>
      </c>
      <c r="T20" s="129">
        <f t="shared" si="4"/>
        <v>0</v>
      </c>
      <c r="U20" s="129">
        <f t="shared" si="5"/>
        <v>0</v>
      </c>
    </row>
    <row r="21" spans="2:21" s="54" customFormat="1" ht="18.75" x14ac:dyDescent="0.25">
      <c r="B21" s="135" t="s">
        <v>94</v>
      </c>
      <c r="C21" s="93" t="s">
        <v>116</v>
      </c>
      <c r="D21" s="51">
        <v>1.0900000000000001</v>
      </c>
      <c r="E21" s="85">
        <v>6.6</v>
      </c>
      <c r="F21" s="85"/>
      <c r="G21" s="51"/>
      <c r="H21" s="52"/>
      <c r="I21" s="52"/>
      <c r="J21" s="51">
        <f t="shared" si="10"/>
        <v>0.54500000000000004</v>
      </c>
      <c r="K21" s="85">
        <f t="shared" si="6"/>
        <v>3.3</v>
      </c>
      <c r="L21" s="85">
        <f t="shared" si="7"/>
        <v>0</v>
      </c>
      <c r="M21" s="51">
        <f t="shared" si="11"/>
        <v>0.54500000000000004</v>
      </c>
      <c r="N21" s="85">
        <f t="shared" si="8"/>
        <v>3.3</v>
      </c>
      <c r="O21" s="85">
        <f t="shared" si="9"/>
        <v>0</v>
      </c>
      <c r="P21" s="51"/>
      <c r="Q21" s="52"/>
      <c r="R21" s="52"/>
      <c r="S21" s="129">
        <f t="shared" si="3"/>
        <v>0</v>
      </c>
      <c r="T21" s="129">
        <f t="shared" si="4"/>
        <v>0</v>
      </c>
      <c r="U21" s="129">
        <f t="shared" si="5"/>
        <v>0</v>
      </c>
    </row>
    <row r="22" spans="2:21" s="54" customFormat="1" ht="18.75" x14ac:dyDescent="0.25">
      <c r="B22" s="135" t="s">
        <v>95</v>
      </c>
      <c r="C22" s="93" t="s">
        <v>117</v>
      </c>
      <c r="D22" s="51">
        <v>366.41</v>
      </c>
      <c r="E22" s="85"/>
      <c r="F22" s="85"/>
      <c r="G22" s="51"/>
      <c r="H22" s="52"/>
      <c r="I22" s="52"/>
      <c r="J22" s="51">
        <f t="shared" si="10"/>
        <v>183.20500000000001</v>
      </c>
      <c r="K22" s="85">
        <f t="shared" si="6"/>
        <v>0</v>
      </c>
      <c r="L22" s="85">
        <f t="shared" si="7"/>
        <v>0</v>
      </c>
      <c r="M22" s="51">
        <f t="shared" si="11"/>
        <v>183.20500000000001</v>
      </c>
      <c r="N22" s="85">
        <f t="shared" si="8"/>
        <v>0</v>
      </c>
      <c r="O22" s="85">
        <f t="shared" si="9"/>
        <v>0</v>
      </c>
      <c r="P22" s="51"/>
      <c r="Q22" s="52"/>
      <c r="R22" s="52"/>
      <c r="S22" s="129">
        <f t="shared" si="3"/>
        <v>0</v>
      </c>
      <c r="T22" s="129">
        <f t="shared" si="4"/>
        <v>0</v>
      </c>
      <c r="U22" s="129">
        <f t="shared" si="5"/>
        <v>0</v>
      </c>
    </row>
    <row r="23" spans="2:21" s="54" customFormat="1" ht="18.75" x14ac:dyDescent="0.25">
      <c r="B23" s="135" t="s">
        <v>132</v>
      </c>
      <c r="C23" s="93" t="s">
        <v>118</v>
      </c>
      <c r="D23" s="51">
        <v>120.78</v>
      </c>
      <c r="E23" s="85">
        <v>171.97</v>
      </c>
      <c r="F23" s="85"/>
      <c r="G23" s="51"/>
      <c r="H23" s="52"/>
      <c r="I23" s="52"/>
      <c r="J23" s="51">
        <f t="shared" si="10"/>
        <v>60.39</v>
      </c>
      <c r="K23" s="85">
        <f t="shared" si="6"/>
        <v>85.984999999999999</v>
      </c>
      <c r="L23" s="85">
        <f t="shared" si="7"/>
        <v>0</v>
      </c>
      <c r="M23" s="51">
        <f t="shared" si="11"/>
        <v>60.39</v>
      </c>
      <c r="N23" s="85">
        <f t="shared" si="8"/>
        <v>85.984999999999999</v>
      </c>
      <c r="O23" s="85">
        <f t="shared" si="9"/>
        <v>0</v>
      </c>
      <c r="P23" s="51"/>
      <c r="Q23" s="52"/>
      <c r="R23" s="52"/>
      <c r="S23" s="129">
        <f t="shared" si="3"/>
        <v>0</v>
      </c>
      <c r="T23" s="129">
        <f t="shared" si="4"/>
        <v>0</v>
      </c>
      <c r="U23" s="129">
        <f t="shared" si="5"/>
        <v>0</v>
      </c>
    </row>
    <row r="24" spans="2:21" s="54" customFormat="1" ht="18.75" x14ac:dyDescent="0.25">
      <c r="B24" s="86"/>
      <c r="C24" s="95"/>
      <c r="D24" s="53"/>
      <c r="E24" s="52"/>
      <c r="F24" s="52"/>
      <c r="G24" s="53"/>
      <c r="H24" s="52"/>
      <c r="I24" s="52"/>
      <c r="J24" s="53"/>
      <c r="K24" s="52"/>
      <c r="L24" s="52"/>
      <c r="M24" s="53"/>
      <c r="N24" s="52"/>
      <c r="O24" s="52"/>
      <c r="P24" s="53"/>
      <c r="Q24" s="52"/>
      <c r="R24" s="52"/>
      <c r="S24" s="129">
        <f t="shared" si="3"/>
        <v>0</v>
      </c>
      <c r="T24" s="129">
        <f t="shared" si="4"/>
        <v>0</v>
      </c>
      <c r="U24" s="129">
        <f t="shared" si="5"/>
        <v>0</v>
      </c>
    </row>
    <row r="25" spans="2:21" s="54" customFormat="1" ht="18.75" x14ac:dyDescent="0.25">
      <c r="B25" s="18" t="s">
        <v>35</v>
      </c>
      <c r="C25" s="84"/>
      <c r="D25" s="53">
        <f>SUM(D10:D23)</f>
        <v>13210.818826000001</v>
      </c>
      <c r="E25" s="52">
        <f t="shared" ref="E25:R25" si="12">SUM(E10:E23)</f>
        <v>281.08</v>
      </c>
      <c r="F25" s="52">
        <f t="shared" si="12"/>
        <v>49.230000000000004</v>
      </c>
      <c r="G25" s="53">
        <f t="shared" si="12"/>
        <v>0</v>
      </c>
      <c r="H25" s="52">
        <f t="shared" si="12"/>
        <v>0</v>
      </c>
      <c r="I25" s="52">
        <f t="shared" si="12"/>
        <v>0</v>
      </c>
      <c r="J25" s="53">
        <f t="shared" si="12"/>
        <v>7930.9521781999993</v>
      </c>
      <c r="K25" s="52">
        <f t="shared" si="12"/>
        <v>140.54</v>
      </c>
      <c r="L25" s="52">
        <f t="shared" si="12"/>
        <v>6.6349999999999998</v>
      </c>
      <c r="M25" s="53">
        <f t="shared" si="12"/>
        <v>5279.8666478000005</v>
      </c>
      <c r="N25" s="52">
        <f t="shared" si="12"/>
        <v>140.54</v>
      </c>
      <c r="O25" s="52">
        <f t="shared" si="12"/>
        <v>42.594999999999999</v>
      </c>
      <c r="P25" s="53">
        <f t="shared" si="12"/>
        <v>0</v>
      </c>
      <c r="Q25" s="52">
        <f t="shared" si="12"/>
        <v>0</v>
      </c>
      <c r="R25" s="52">
        <f t="shared" si="12"/>
        <v>0</v>
      </c>
      <c r="S25" s="129">
        <f t="shared" si="3"/>
        <v>0</v>
      </c>
      <c r="T25" s="129">
        <f t="shared" si="4"/>
        <v>0</v>
      </c>
      <c r="U25" s="129">
        <f t="shared" si="5"/>
        <v>0</v>
      </c>
    </row>
    <row r="26" spans="2:21" s="54" customFormat="1" ht="18.75" x14ac:dyDescent="0.25">
      <c r="B26" s="46"/>
      <c r="C26" s="84"/>
      <c r="D26" s="53"/>
      <c r="E26" s="52"/>
      <c r="F26" s="52"/>
      <c r="G26" s="53"/>
      <c r="H26" s="52"/>
      <c r="I26" s="52"/>
      <c r="J26" s="53"/>
      <c r="K26" s="52"/>
      <c r="L26" s="52"/>
      <c r="M26" s="53"/>
      <c r="N26" s="52"/>
      <c r="O26" s="52"/>
      <c r="P26" s="53"/>
      <c r="Q26" s="52"/>
      <c r="R26" s="52"/>
      <c r="S26" s="129">
        <f t="shared" ref="S26:S43" si="13">SUM(G26,J26,M26,P26)-D26</f>
        <v>0</v>
      </c>
      <c r="T26" s="129">
        <f t="shared" ref="T26:T43" si="14">SUM(H26,K26,N26,Q26)-E26</f>
        <v>0</v>
      </c>
      <c r="U26" s="129">
        <f t="shared" ref="U26:U43" si="15">SUM(I26,L26,O26,R26)-F26</f>
        <v>0</v>
      </c>
    </row>
    <row r="27" spans="2:21" s="54" customFormat="1" ht="31.5" x14ac:dyDescent="0.25">
      <c r="B27" s="135" t="s">
        <v>99</v>
      </c>
      <c r="C27" s="84"/>
      <c r="D27" s="51">
        <f>D25*5.4%*0.8</f>
        <v>570.70737328320013</v>
      </c>
      <c r="E27" s="85">
        <f>E25*5.4%*0.8</f>
        <v>12.142656000000002</v>
      </c>
      <c r="F27" s="85"/>
      <c r="G27" s="47"/>
      <c r="H27" s="50"/>
      <c r="I27" s="52"/>
      <c r="J27" s="47">
        <f>D27</f>
        <v>570.70737328320013</v>
      </c>
      <c r="K27" s="50">
        <f>E27</f>
        <v>12.142656000000002</v>
      </c>
      <c r="L27" s="52"/>
      <c r="M27" s="47"/>
      <c r="N27" s="50"/>
      <c r="O27" s="52"/>
      <c r="P27" s="47"/>
      <c r="Q27" s="50"/>
      <c r="R27" s="52"/>
      <c r="S27" s="129">
        <f t="shared" si="13"/>
        <v>0</v>
      </c>
      <c r="T27" s="129">
        <f t="shared" si="14"/>
        <v>0</v>
      </c>
      <c r="U27" s="129">
        <f t="shared" si="15"/>
        <v>0</v>
      </c>
    </row>
    <row r="28" spans="2:21" s="54" customFormat="1" ht="78.75" x14ac:dyDescent="0.25">
      <c r="B28" s="135" t="s">
        <v>100</v>
      </c>
      <c r="C28" s="84"/>
      <c r="D28" s="51">
        <f>SUM(G28,J28,M28,P28)</f>
        <v>0</v>
      </c>
      <c r="E28" s="85">
        <f>SUM(H28,K28,N28,Q28)</f>
        <v>0</v>
      </c>
      <c r="F28" s="85"/>
      <c r="G28" s="47">
        <f>G25*5.5%*1.05</f>
        <v>0</v>
      </c>
      <c r="H28" s="50">
        <f>H25*5.5%*1.05</f>
        <v>0</v>
      </c>
      <c r="I28" s="52"/>
      <c r="J28" s="47"/>
      <c r="K28" s="50"/>
      <c r="L28" s="52"/>
      <c r="M28" s="47"/>
      <c r="N28" s="50"/>
      <c r="O28" s="52"/>
      <c r="P28" s="47">
        <f>P25*5.5%*1.05</f>
        <v>0</v>
      </c>
      <c r="Q28" s="50">
        <f>Q25*5.5%*1.05</f>
        <v>0</v>
      </c>
      <c r="R28" s="52"/>
      <c r="S28" s="129">
        <f t="shared" si="13"/>
        <v>0</v>
      </c>
      <c r="T28" s="129">
        <f t="shared" si="14"/>
        <v>0</v>
      </c>
      <c r="U28" s="129">
        <f t="shared" si="15"/>
        <v>0</v>
      </c>
    </row>
    <row r="29" spans="2:21" s="54" customFormat="1" ht="18.75" x14ac:dyDescent="0.25">
      <c r="B29" s="46"/>
      <c r="C29" s="84"/>
      <c r="D29" s="53"/>
      <c r="E29" s="52"/>
      <c r="F29" s="52"/>
      <c r="G29" s="53"/>
      <c r="H29" s="52"/>
      <c r="I29" s="52"/>
      <c r="J29" s="53"/>
      <c r="K29" s="52"/>
      <c r="L29" s="52"/>
      <c r="M29" s="53"/>
      <c r="N29" s="52"/>
      <c r="O29" s="52"/>
      <c r="P29" s="53"/>
      <c r="Q29" s="52"/>
      <c r="R29" s="52"/>
      <c r="S29" s="129">
        <f t="shared" si="13"/>
        <v>0</v>
      </c>
      <c r="T29" s="129">
        <f t="shared" si="14"/>
        <v>0</v>
      </c>
      <c r="U29" s="129">
        <f t="shared" si="15"/>
        <v>0</v>
      </c>
    </row>
    <row r="30" spans="2:21" s="12" customFormat="1" ht="18.75" x14ac:dyDescent="0.25">
      <c r="B30" s="18" t="s">
        <v>35</v>
      </c>
      <c r="C30" s="42"/>
      <c r="D30" s="15">
        <f t="shared" ref="D30:R30" si="16">SUM(D25:D28)</f>
        <v>13781.5261992832</v>
      </c>
      <c r="E30" s="16">
        <f t="shared" si="16"/>
        <v>293.22265599999997</v>
      </c>
      <c r="F30" s="16">
        <f t="shared" si="16"/>
        <v>49.230000000000004</v>
      </c>
      <c r="G30" s="15">
        <f t="shared" si="16"/>
        <v>0</v>
      </c>
      <c r="H30" s="16">
        <f t="shared" si="16"/>
        <v>0</v>
      </c>
      <c r="I30" s="16">
        <f t="shared" si="16"/>
        <v>0</v>
      </c>
      <c r="J30" s="15">
        <f t="shared" si="16"/>
        <v>8501.6595514831988</v>
      </c>
      <c r="K30" s="16">
        <f t="shared" si="16"/>
        <v>152.68265600000001</v>
      </c>
      <c r="L30" s="16">
        <f t="shared" si="16"/>
        <v>6.6349999999999998</v>
      </c>
      <c r="M30" s="15">
        <f t="shared" si="16"/>
        <v>5279.8666478000005</v>
      </c>
      <c r="N30" s="16">
        <f t="shared" si="16"/>
        <v>140.54</v>
      </c>
      <c r="O30" s="16">
        <f t="shared" si="16"/>
        <v>42.594999999999999</v>
      </c>
      <c r="P30" s="15">
        <f t="shared" si="16"/>
        <v>0</v>
      </c>
      <c r="Q30" s="16">
        <f t="shared" si="16"/>
        <v>0</v>
      </c>
      <c r="R30" s="16">
        <f t="shared" si="16"/>
        <v>0</v>
      </c>
      <c r="S30" s="129">
        <f t="shared" si="13"/>
        <v>0</v>
      </c>
      <c r="T30" s="129">
        <f t="shared" si="14"/>
        <v>0</v>
      </c>
      <c r="U30" s="129">
        <f t="shared" si="15"/>
        <v>0</v>
      </c>
    </row>
    <row r="31" spans="2:21" s="12" customFormat="1" ht="18.75" x14ac:dyDescent="0.25">
      <c r="B31" s="44" t="s">
        <v>36</v>
      </c>
      <c r="C31" s="56"/>
      <c r="D31" s="205">
        <f>SUM(D30:F30)</f>
        <v>14123.9788552832</v>
      </c>
      <c r="E31" s="206"/>
      <c r="F31" s="206"/>
      <c r="G31" s="205">
        <f>SUM(G30:I30)</f>
        <v>0</v>
      </c>
      <c r="H31" s="206"/>
      <c r="I31" s="206"/>
      <c r="J31" s="205">
        <f>SUM(J30:L30)</f>
        <v>8660.9772074831999</v>
      </c>
      <c r="K31" s="206"/>
      <c r="L31" s="206"/>
      <c r="M31" s="205">
        <f>SUM(M30:O30)</f>
        <v>5463.0016478000007</v>
      </c>
      <c r="N31" s="206"/>
      <c r="O31" s="206"/>
      <c r="P31" s="205">
        <f>SUM(P30:R30)</f>
        <v>0</v>
      </c>
      <c r="Q31" s="206"/>
      <c r="R31" s="206"/>
      <c r="S31" s="129">
        <f t="shared" si="13"/>
        <v>0</v>
      </c>
      <c r="T31" s="129">
        <f t="shared" si="14"/>
        <v>0</v>
      </c>
      <c r="U31" s="129">
        <f t="shared" si="15"/>
        <v>0</v>
      </c>
    </row>
    <row r="32" spans="2:21" s="22" customFormat="1" ht="18.75" x14ac:dyDescent="0.25">
      <c r="B32" s="19"/>
      <c r="C32" s="43"/>
      <c r="D32" s="15"/>
      <c r="E32" s="16"/>
      <c r="F32" s="16"/>
      <c r="G32" s="15"/>
      <c r="H32" s="16"/>
      <c r="I32" s="16"/>
      <c r="J32" s="15"/>
      <c r="K32" s="16"/>
      <c r="L32" s="16"/>
      <c r="M32" s="15"/>
      <c r="N32" s="16"/>
      <c r="O32" s="16"/>
      <c r="P32" s="15"/>
      <c r="Q32" s="16"/>
      <c r="R32" s="16"/>
      <c r="S32" s="129">
        <f t="shared" si="13"/>
        <v>0</v>
      </c>
      <c r="T32" s="129">
        <f t="shared" si="14"/>
        <v>0</v>
      </c>
      <c r="U32" s="129">
        <f t="shared" si="15"/>
        <v>0</v>
      </c>
    </row>
    <row r="33" spans="2:21" s="22" customFormat="1" ht="18.75" x14ac:dyDescent="0.25">
      <c r="B33" s="19" t="s">
        <v>7</v>
      </c>
      <c r="C33" s="43"/>
      <c r="D33" s="20">
        <f>SUM(G33,J33,M33,P33)</f>
        <v>91371.518701247609</v>
      </c>
      <c r="E33" s="21">
        <f>SUM(H33,K33,N33,Q33)</f>
        <v>1944.0662092799998</v>
      </c>
      <c r="F33" s="21">
        <f>SUM(I33,L33,O33,R33)</f>
        <v>198.88919999999999</v>
      </c>
      <c r="G33" s="20">
        <f>G30*6.63</f>
        <v>0</v>
      </c>
      <c r="H33" s="21">
        <f>H30*6.63</f>
        <v>0</v>
      </c>
      <c r="I33" s="21">
        <f>I30*4.04</f>
        <v>0</v>
      </c>
      <c r="J33" s="20">
        <f>J30*6.63</f>
        <v>56366.002826333606</v>
      </c>
      <c r="K33" s="21">
        <f>K30*6.63</f>
        <v>1012.28600928</v>
      </c>
      <c r="L33" s="21">
        <f>L30*4.04</f>
        <v>26.805399999999999</v>
      </c>
      <c r="M33" s="20">
        <f>M30*6.63</f>
        <v>35005.515874914003</v>
      </c>
      <c r="N33" s="21">
        <f>N30*6.63</f>
        <v>931.78019999999992</v>
      </c>
      <c r="O33" s="21">
        <f>O30*4.04</f>
        <v>172.0838</v>
      </c>
      <c r="P33" s="20">
        <f>P30*6.63</f>
        <v>0</v>
      </c>
      <c r="Q33" s="21">
        <f>Q30*6.63</f>
        <v>0</v>
      </c>
      <c r="R33" s="21">
        <f>R30*4.04</f>
        <v>0</v>
      </c>
      <c r="S33" s="129">
        <f t="shared" si="13"/>
        <v>0</v>
      </c>
      <c r="T33" s="129">
        <f t="shared" si="14"/>
        <v>0</v>
      </c>
      <c r="U33" s="129">
        <f t="shared" si="15"/>
        <v>0</v>
      </c>
    </row>
    <row r="34" spans="2:21" s="22" customFormat="1" ht="18.75" x14ac:dyDescent="0.25">
      <c r="B34" s="45" t="s">
        <v>12</v>
      </c>
      <c r="C34" s="56"/>
      <c r="D34" s="205">
        <f>SUM(D33:F33)</f>
        <v>93514.474110527619</v>
      </c>
      <c r="E34" s="206"/>
      <c r="F34" s="206"/>
      <c r="G34" s="205">
        <f>SUM(G33:I33)</f>
        <v>0</v>
      </c>
      <c r="H34" s="206"/>
      <c r="I34" s="206"/>
      <c r="J34" s="205">
        <f>SUM(J33:L33)</f>
        <v>57405.0942356136</v>
      </c>
      <c r="K34" s="206"/>
      <c r="L34" s="206"/>
      <c r="M34" s="205">
        <f>SUM(M33:O33)</f>
        <v>36109.379874914004</v>
      </c>
      <c r="N34" s="206"/>
      <c r="O34" s="206"/>
      <c r="P34" s="205">
        <f>SUM(P33:R33)</f>
        <v>0</v>
      </c>
      <c r="Q34" s="206"/>
      <c r="R34" s="206"/>
      <c r="S34" s="129">
        <f t="shared" si="13"/>
        <v>0</v>
      </c>
      <c r="T34" s="129">
        <f t="shared" si="14"/>
        <v>0</v>
      </c>
      <c r="U34" s="129">
        <f t="shared" si="15"/>
        <v>0</v>
      </c>
    </row>
    <row r="35" spans="2:21" s="22" customFormat="1" ht="18.75" x14ac:dyDescent="0.25">
      <c r="B35" s="19"/>
      <c r="C35" s="43"/>
      <c r="D35" s="23"/>
      <c r="E35" s="24"/>
      <c r="F35" s="24"/>
      <c r="G35" s="23"/>
      <c r="H35" s="24"/>
      <c r="I35" s="24"/>
      <c r="J35" s="23"/>
      <c r="K35" s="24"/>
      <c r="L35" s="24"/>
      <c r="M35" s="23"/>
      <c r="N35" s="24"/>
      <c r="O35" s="24"/>
      <c r="P35" s="23"/>
      <c r="Q35" s="24"/>
      <c r="R35" s="24"/>
      <c r="S35" s="129">
        <f t="shared" si="13"/>
        <v>0</v>
      </c>
      <c r="T35" s="129">
        <f t="shared" si="14"/>
        <v>0</v>
      </c>
      <c r="U35" s="129">
        <f t="shared" si="15"/>
        <v>0</v>
      </c>
    </row>
    <row r="36" spans="2:21" s="22" customFormat="1" ht="18.75" x14ac:dyDescent="0.25">
      <c r="B36" s="19" t="s">
        <v>8</v>
      </c>
      <c r="C36" s="43"/>
      <c r="D36" s="20">
        <f>SUM(G36,J36,M36,P36)</f>
        <v>100789.20055543531</v>
      </c>
      <c r="E36" s="21">
        <f>SUM(H36,K36,N36,Q36)</f>
        <v>2147.4286169646957</v>
      </c>
      <c r="F36" s="21">
        <f>SUM(I36,L36,O36,R36)</f>
        <v>220.92054664499994</v>
      </c>
      <c r="G36" s="23">
        <f>G33*1.065*(1+0.06*1/4)</f>
        <v>0</v>
      </c>
      <c r="H36" s="24">
        <f>H33*1.065*(1+0.06*1/4)</f>
        <v>0</v>
      </c>
      <c r="I36" s="24">
        <f>I33*1.065*(1+0.06*1/4)</f>
        <v>0</v>
      </c>
      <c r="J36" s="23">
        <f>J33*1.065*(1+0.06*2/4)</f>
        <v>61830.686800346644</v>
      </c>
      <c r="K36" s="24">
        <f>K33*1.065*(1+0.06*2/4)</f>
        <v>1110.4271378796959</v>
      </c>
      <c r="L36" s="24">
        <f>L33*1.065*(1+0.06*2/4)</f>
        <v>29.404183529999997</v>
      </c>
      <c r="M36" s="23">
        <f>M33*1.065*(1+0.06*3/4)</f>
        <v>38958.513755088665</v>
      </c>
      <c r="N36" s="24">
        <f>N33*1.065*(1+0.06*3/4)</f>
        <v>1037.0014790849998</v>
      </c>
      <c r="O36" s="24">
        <f>O33*1.065*(1+0.06*3/4)</f>
        <v>191.51636311499996</v>
      </c>
      <c r="P36" s="23">
        <f>P33*1.065*(1+0.06*4/4)</f>
        <v>0</v>
      </c>
      <c r="Q36" s="24">
        <f>Q33*1.065*(1+0.06*4/4)</f>
        <v>0</v>
      </c>
      <c r="R36" s="24">
        <f>R33*1.065*(1+0.06*4/4)</f>
        <v>0</v>
      </c>
      <c r="S36" s="129">
        <f t="shared" si="13"/>
        <v>0</v>
      </c>
      <c r="T36" s="129">
        <f t="shared" si="14"/>
        <v>0</v>
      </c>
      <c r="U36" s="129">
        <f t="shared" si="15"/>
        <v>0</v>
      </c>
    </row>
    <row r="37" spans="2:21" s="22" customFormat="1" ht="18.75" x14ac:dyDescent="0.25">
      <c r="B37" s="45" t="s">
        <v>13</v>
      </c>
      <c r="C37" s="56"/>
      <c r="D37" s="205">
        <f>SUM(D36:F36)</f>
        <v>103157.549719045</v>
      </c>
      <c r="E37" s="206"/>
      <c r="F37" s="206"/>
      <c r="G37" s="205">
        <f>SUM(G36:I36)</f>
        <v>0</v>
      </c>
      <c r="H37" s="206"/>
      <c r="I37" s="206"/>
      <c r="J37" s="205">
        <f>SUM(J36:L36)</f>
        <v>62970.518121756344</v>
      </c>
      <c r="K37" s="206"/>
      <c r="L37" s="206"/>
      <c r="M37" s="205">
        <f>SUM(M36:O36)</f>
        <v>40187.03159728866</v>
      </c>
      <c r="N37" s="206"/>
      <c r="O37" s="206"/>
      <c r="P37" s="205">
        <f>SUM(P36:R36)</f>
        <v>0</v>
      </c>
      <c r="Q37" s="206"/>
      <c r="R37" s="206"/>
      <c r="S37" s="129">
        <f t="shared" si="13"/>
        <v>0</v>
      </c>
      <c r="T37" s="129">
        <f t="shared" si="14"/>
        <v>0</v>
      </c>
      <c r="U37" s="129">
        <f t="shared" si="15"/>
        <v>0</v>
      </c>
    </row>
    <row r="38" spans="2:21" s="22" customFormat="1" ht="18.75" x14ac:dyDescent="0.25">
      <c r="B38" s="19"/>
      <c r="C38" s="43"/>
      <c r="D38" s="23"/>
      <c r="E38" s="24"/>
      <c r="F38" s="24"/>
      <c r="G38" s="23"/>
      <c r="H38" s="24"/>
      <c r="I38" s="24"/>
      <c r="J38" s="23"/>
      <c r="K38" s="24"/>
      <c r="L38" s="24"/>
      <c r="M38" s="23"/>
      <c r="N38" s="24"/>
      <c r="O38" s="24"/>
      <c r="P38" s="23"/>
      <c r="Q38" s="24"/>
      <c r="R38" s="24"/>
      <c r="S38" s="129">
        <f t="shared" si="13"/>
        <v>0</v>
      </c>
      <c r="T38" s="129">
        <f t="shared" si="14"/>
        <v>0</v>
      </c>
      <c r="U38" s="129">
        <f t="shared" si="15"/>
        <v>0</v>
      </c>
    </row>
    <row r="39" spans="2:21" s="22" customFormat="1" ht="18.75" x14ac:dyDescent="0.25">
      <c r="B39" s="19" t="s">
        <v>9</v>
      </c>
      <c r="C39" s="43"/>
      <c r="D39" s="15">
        <f t="shared" ref="D39:R39" si="17">D36*0.18</f>
        <v>18142.056099978356</v>
      </c>
      <c r="E39" s="16">
        <f t="shared" si="17"/>
        <v>386.53715105364523</v>
      </c>
      <c r="F39" s="16">
        <f t="shared" si="17"/>
        <v>39.765698396099985</v>
      </c>
      <c r="G39" s="15">
        <f t="shared" si="17"/>
        <v>0</v>
      </c>
      <c r="H39" s="16">
        <f t="shared" si="17"/>
        <v>0</v>
      </c>
      <c r="I39" s="16">
        <f t="shared" si="17"/>
        <v>0</v>
      </c>
      <c r="J39" s="15">
        <f t="shared" si="17"/>
        <v>11129.523624062396</v>
      </c>
      <c r="K39" s="16">
        <f t="shared" si="17"/>
        <v>199.87688481834525</v>
      </c>
      <c r="L39" s="16">
        <f t="shared" si="17"/>
        <v>5.2927530353999996</v>
      </c>
      <c r="M39" s="15">
        <f t="shared" si="17"/>
        <v>7012.5324759159594</v>
      </c>
      <c r="N39" s="16">
        <f t="shared" si="17"/>
        <v>186.66026623529996</v>
      </c>
      <c r="O39" s="16">
        <f t="shared" si="17"/>
        <v>34.472945360699995</v>
      </c>
      <c r="P39" s="15">
        <f t="shared" si="17"/>
        <v>0</v>
      </c>
      <c r="Q39" s="16">
        <f t="shared" si="17"/>
        <v>0</v>
      </c>
      <c r="R39" s="16">
        <f t="shared" si="17"/>
        <v>0</v>
      </c>
      <c r="S39" s="129">
        <f t="shared" si="13"/>
        <v>0</v>
      </c>
      <c r="T39" s="129">
        <f t="shared" si="14"/>
        <v>0</v>
      </c>
      <c r="U39" s="129">
        <f t="shared" si="15"/>
        <v>0</v>
      </c>
    </row>
    <row r="40" spans="2:21" s="22" customFormat="1" ht="18.75" x14ac:dyDescent="0.25">
      <c r="B40" s="45" t="s">
        <v>14</v>
      </c>
      <c r="C40" s="56"/>
      <c r="D40" s="205">
        <f>SUM(D39:F39)</f>
        <v>18568.3589494281</v>
      </c>
      <c r="E40" s="206"/>
      <c r="F40" s="206"/>
      <c r="G40" s="205">
        <f>SUM(G39:I39)</f>
        <v>0</v>
      </c>
      <c r="H40" s="206"/>
      <c r="I40" s="206"/>
      <c r="J40" s="205">
        <f>SUM(J39:L39)</f>
        <v>11334.693261916142</v>
      </c>
      <c r="K40" s="206"/>
      <c r="L40" s="206"/>
      <c r="M40" s="205">
        <f>SUM(M39:O39)</f>
        <v>7233.6656875119588</v>
      </c>
      <c r="N40" s="206"/>
      <c r="O40" s="206"/>
      <c r="P40" s="205">
        <f>SUM(P39:R39)</f>
        <v>0</v>
      </c>
      <c r="Q40" s="206"/>
      <c r="R40" s="206"/>
      <c r="S40" s="129">
        <f t="shared" si="13"/>
        <v>0</v>
      </c>
      <c r="T40" s="129">
        <f t="shared" si="14"/>
        <v>0</v>
      </c>
      <c r="U40" s="129">
        <f t="shared" si="15"/>
        <v>0</v>
      </c>
    </row>
    <row r="41" spans="2:21" s="22" customFormat="1" ht="18.75" x14ac:dyDescent="0.25">
      <c r="B41" s="19"/>
      <c r="C41" s="43"/>
      <c r="D41" s="15"/>
      <c r="E41" s="16"/>
      <c r="F41" s="16"/>
      <c r="G41" s="15"/>
      <c r="H41" s="16"/>
      <c r="I41" s="16"/>
      <c r="J41" s="15"/>
      <c r="K41" s="16"/>
      <c r="L41" s="16"/>
      <c r="M41" s="15"/>
      <c r="N41" s="16"/>
      <c r="O41" s="16"/>
      <c r="P41" s="15"/>
      <c r="Q41" s="16"/>
      <c r="R41" s="16"/>
      <c r="S41" s="129">
        <f t="shared" si="13"/>
        <v>0</v>
      </c>
      <c r="T41" s="129">
        <f t="shared" si="14"/>
        <v>0</v>
      </c>
      <c r="U41" s="129">
        <f t="shared" si="15"/>
        <v>0</v>
      </c>
    </row>
    <row r="42" spans="2:21" s="12" customFormat="1" ht="18.75" x14ac:dyDescent="0.25">
      <c r="B42" s="18" t="s">
        <v>10</v>
      </c>
      <c r="C42" s="42"/>
      <c r="D42" s="13">
        <f t="shared" ref="D42:R42" si="18">D36+D39</f>
        <v>118931.25665541366</v>
      </c>
      <c r="E42" s="14">
        <f t="shared" si="18"/>
        <v>2533.9657680183409</v>
      </c>
      <c r="F42" s="14">
        <f t="shared" si="18"/>
        <v>260.68624504109994</v>
      </c>
      <c r="G42" s="13">
        <f t="shared" si="18"/>
        <v>0</v>
      </c>
      <c r="H42" s="14">
        <f t="shared" si="18"/>
        <v>0</v>
      </c>
      <c r="I42" s="14">
        <f t="shared" si="18"/>
        <v>0</v>
      </c>
      <c r="J42" s="13">
        <f t="shared" si="18"/>
        <v>72960.210424409044</v>
      </c>
      <c r="K42" s="14">
        <f t="shared" si="18"/>
        <v>1310.3040226980411</v>
      </c>
      <c r="L42" s="14">
        <f t="shared" si="18"/>
        <v>34.696936565399994</v>
      </c>
      <c r="M42" s="13">
        <f t="shared" si="18"/>
        <v>45971.046231004628</v>
      </c>
      <c r="N42" s="14">
        <f t="shared" si="18"/>
        <v>1223.6617453202998</v>
      </c>
      <c r="O42" s="14">
        <f t="shared" si="18"/>
        <v>225.98930847569994</v>
      </c>
      <c r="P42" s="13">
        <f t="shared" si="18"/>
        <v>0</v>
      </c>
      <c r="Q42" s="14">
        <f t="shared" si="18"/>
        <v>0</v>
      </c>
      <c r="R42" s="14">
        <f t="shared" si="18"/>
        <v>0</v>
      </c>
      <c r="S42" s="129">
        <f t="shared" si="13"/>
        <v>0</v>
      </c>
      <c r="T42" s="129">
        <f t="shared" si="14"/>
        <v>0</v>
      </c>
      <c r="U42" s="129">
        <f t="shared" si="15"/>
        <v>0</v>
      </c>
    </row>
    <row r="43" spans="2:21" s="12" customFormat="1" ht="18.75" x14ac:dyDescent="0.25">
      <c r="B43" s="44" t="s">
        <v>15</v>
      </c>
      <c r="C43" s="56"/>
      <c r="D43" s="205">
        <f>SUM(D42:F42)</f>
        <v>121725.9086684731</v>
      </c>
      <c r="E43" s="206"/>
      <c r="F43" s="206"/>
      <c r="G43" s="205">
        <f>SUM(G42:I42)</f>
        <v>0</v>
      </c>
      <c r="H43" s="206"/>
      <c r="I43" s="206"/>
      <c r="J43" s="205">
        <f>SUM(J42:L42)</f>
        <v>74305.211383672475</v>
      </c>
      <c r="K43" s="206"/>
      <c r="L43" s="206"/>
      <c r="M43" s="205">
        <f>SUM(M42:O42)</f>
        <v>47420.697284800626</v>
      </c>
      <c r="N43" s="206"/>
      <c r="O43" s="206"/>
      <c r="P43" s="205">
        <f>SUM(P42:R42)</f>
        <v>0</v>
      </c>
      <c r="Q43" s="206"/>
      <c r="R43" s="206"/>
      <c r="S43" s="129">
        <f t="shared" si="13"/>
        <v>0</v>
      </c>
      <c r="T43" s="129">
        <f t="shared" si="14"/>
        <v>0</v>
      </c>
      <c r="U43" s="129">
        <f t="shared" si="15"/>
        <v>0</v>
      </c>
    </row>
    <row r="44" spans="2:21" ht="27.75" customHeight="1" x14ac:dyDescent="0.3">
      <c r="B44" s="4" t="s">
        <v>11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</row>
    <row r="45" spans="2:21" ht="18.75" x14ac:dyDescent="0.3">
      <c r="B45" s="183" t="s">
        <v>75</v>
      </c>
      <c r="C45" s="25"/>
      <c r="D45" s="26"/>
      <c r="E45" s="4"/>
    </row>
    <row r="46" spans="2:21" s="30" customFormat="1" ht="18.75" x14ac:dyDescent="0.3">
      <c r="B46" s="27" t="s">
        <v>97</v>
      </c>
      <c r="C46" s="29"/>
      <c r="D46" s="28"/>
      <c r="E46" s="28"/>
    </row>
    <row r="47" spans="2:21" ht="18.75" x14ac:dyDescent="0.3">
      <c r="B47" s="27" t="s">
        <v>98</v>
      </c>
      <c r="C47" s="25"/>
      <c r="D47" s="4"/>
      <c r="E47" s="4"/>
    </row>
    <row r="48" spans="2:21" ht="18.75" x14ac:dyDescent="0.3">
      <c r="B48" s="27"/>
      <c r="C48" s="25"/>
      <c r="D48" s="4"/>
      <c r="E48" s="4"/>
    </row>
    <row r="49" spans="2:13" ht="15.75" customHeight="1" x14ac:dyDescent="0.3">
      <c r="B49" s="27" t="s">
        <v>65</v>
      </c>
      <c r="C49" s="25"/>
      <c r="D49" s="4"/>
      <c r="E49" s="4"/>
    </row>
    <row r="50" spans="2:13" ht="18.75" x14ac:dyDescent="0.3">
      <c r="B50" s="31" t="s">
        <v>30</v>
      </c>
      <c r="C50" s="25"/>
      <c r="D50" s="4"/>
      <c r="E50" s="4"/>
    </row>
    <row r="51" spans="2:13" ht="18.75" x14ac:dyDescent="0.3">
      <c r="B51" s="33"/>
      <c r="C51" s="25"/>
      <c r="D51" s="4"/>
      <c r="E51" s="4"/>
    </row>
    <row r="52" spans="2:13" ht="18.75" x14ac:dyDescent="0.3">
      <c r="B52" s="31"/>
      <c r="C52" s="25"/>
      <c r="D52" s="4"/>
      <c r="E52" s="4"/>
      <c r="M52" s="187" t="s">
        <v>133</v>
      </c>
    </row>
    <row r="53" spans="2:13" ht="18.75" x14ac:dyDescent="0.3">
      <c r="B53" s="31"/>
      <c r="C53" s="25"/>
      <c r="D53" s="4"/>
      <c r="E53" s="4"/>
    </row>
    <row r="54" spans="2:13" ht="18.75" x14ac:dyDescent="0.3">
      <c r="B54" s="4"/>
      <c r="C54" s="25"/>
      <c r="D54" s="4"/>
      <c r="E54" s="4"/>
    </row>
    <row r="55" spans="2:13" ht="18.75" x14ac:dyDescent="0.3">
      <c r="B55" s="4"/>
      <c r="C55" s="125"/>
      <c r="D55" s="38"/>
      <c r="E55" s="38"/>
    </row>
  </sheetData>
  <mergeCells count="33">
    <mergeCell ref="D40:F40"/>
    <mergeCell ref="G40:I40"/>
    <mergeCell ref="J40:L40"/>
    <mergeCell ref="M40:O40"/>
    <mergeCell ref="P40:R40"/>
    <mergeCell ref="D43:F43"/>
    <mergeCell ref="G43:I43"/>
    <mergeCell ref="J43:L43"/>
    <mergeCell ref="M43:O43"/>
    <mergeCell ref="P43:R43"/>
    <mergeCell ref="D34:F34"/>
    <mergeCell ref="G34:I34"/>
    <mergeCell ref="J34:L34"/>
    <mergeCell ref="M34:O34"/>
    <mergeCell ref="P34:R34"/>
    <mergeCell ref="D37:F37"/>
    <mergeCell ref="G37:I37"/>
    <mergeCell ref="J37:L37"/>
    <mergeCell ref="M37:O37"/>
    <mergeCell ref="P37:R37"/>
    <mergeCell ref="J7:L7"/>
    <mergeCell ref="M7:O7"/>
    <mergeCell ref="P7:R7"/>
    <mergeCell ref="D31:F31"/>
    <mergeCell ref="G31:I31"/>
    <mergeCell ref="J31:L31"/>
    <mergeCell ref="M31:O31"/>
    <mergeCell ref="P31:R31"/>
    <mergeCell ref="B1:C1"/>
    <mergeCell ref="B7:B8"/>
    <mergeCell ref="C7:C8"/>
    <mergeCell ref="D7:F7"/>
    <mergeCell ref="G7:I7"/>
  </mergeCells>
  <pageMargins left="0.23622047244094491" right="0.15748031496062992" top="0.31496062992125984" bottom="0.43" header="0.19685039370078741" footer="0.27559055118110237"/>
  <pageSetup paperSize="9" scale="40" fitToHeight="2" orientation="landscape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77"/>
  <sheetViews>
    <sheetView showGridLines="0" view="pageBreakPreview" zoomScale="85" zoomScaleNormal="100" zoomScaleSheetLayoutView="85" workbookViewId="0">
      <selection activeCell="E26" sqref="E26"/>
    </sheetView>
  </sheetViews>
  <sheetFormatPr defaultRowHeight="12.75" x14ac:dyDescent="0.2"/>
  <cols>
    <col min="1" max="1" width="25" style="1" customWidth="1"/>
    <col min="2" max="2" width="24.5703125" style="1" customWidth="1"/>
    <col min="3" max="3" width="25.140625" style="1" customWidth="1"/>
    <col min="4" max="4" width="22.85546875" style="1" customWidth="1"/>
    <col min="5" max="5" width="31.140625" style="1" customWidth="1"/>
    <col min="6" max="6" width="38.85546875" style="1" customWidth="1"/>
    <col min="7" max="7" width="41.28515625" style="1" customWidth="1"/>
    <col min="8" max="8" width="50.7109375" style="1" customWidth="1"/>
    <col min="9" max="16384" width="9.140625" style="1"/>
  </cols>
  <sheetData>
    <row r="1" spans="1:8" ht="15.75" x14ac:dyDescent="0.25">
      <c r="E1" s="57"/>
      <c r="F1" s="80"/>
      <c r="H1" s="80" t="s">
        <v>16</v>
      </c>
    </row>
    <row r="2" spans="1:8" ht="15.75" x14ac:dyDescent="0.25">
      <c r="E2" s="80"/>
      <c r="F2" s="80"/>
      <c r="H2" s="96" t="s">
        <v>73</v>
      </c>
    </row>
    <row r="3" spans="1:8" ht="15.75" x14ac:dyDescent="0.25">
      <c r="E3" s="80"/>
      <c r="F3" s="80"/>
      <c r="H3" s="96" t="s">
        <v>74</v>
      </c>
    </row>
    <row r="4" spans="1:8" ht="15.75" x14ac:dyDescent="0.25">
      <c r="E4" s="81"/>
      <c r="F4" s="80"/>
      <c r="H4" s="80"/>
    </row>
    <row r="8" spans="1:8" ht="15.75" x14ac:dyDescent="0.25">
      <c r="A8" s="216" t="s">
        <v>17</v>
      </c>
      <c r="B8" s="216"/>
      <c r="C8" s="216"/>
      <c r="D8" s="216"/>
      <c r="E8" s="57"/>
    </row>
    <row r="9" spans="1:8" ht="15.75" x14ac:dyDescent="0.25">
      <c r="A9" s="216" t="s">
        <v>77</v>
      </c>
      <c r="B9" s="216"/>
      <c r="C9" s="216"/>
      <c r="D9" s="216"/>
      <c r="E9" s="57"/>
    </row>
    <row r="10" spans="1:8" ht="15.75" x14ac:dyDescent="0.25">
      <c r="A10" s="216"/>
      <c r="B10" s="216"/>
      <c r="C10" s="216"/>
      <c r="D10" s="216"/>
      <c r="E10" s="57"/>
    </row>
    <row r="11" spans="1:8" ht="15.75" x14ac:dyDescent="0.25">
      <c r="A11" s="38"/>
      <c r="B11" s="38"/>
      <c r="C11" s="38"/>
      <c r="D11" s="38"/>
      <c r="E11" s="38"/>
    </row>
    <row r="12" spans="1:8" ht="15.75" x14ac:dyDescent="0.25">
      <c r="A12" s="38"/>
      <c r="B12" s="38"/>
      <c r="C12" s="38"/>
      <c r="D12" s="172" t="s">
        <v>18</v>
      </c>
      <c r="E12" s="58"/>
    </row>
    <row r="13" spans="1:8" ht="12.75" customHeight="1" x14ac:dyDescent="0.2">
      <c r="A13" s="218" t="s">
        <v>19</v>
      </c>
      <c r="B13" s="218" t="s">
        <v>20</v>
      </c>
      <c r="C13" s="218" t="s">
        <v>21</v>
      </c>
      <c r="D13" s="218" t="s">
        <v>22</v>
      </c>
      <c r="E13" s="173"/>
      <c r="F13" s="173"/>
      <c r="G13" s="173"/>
      <c r="H13" s="174"/>
    </row>
    <row r="14" spans="1:8" ht="15.75" customHeight="1" x14ac:dyDescent="0.2">
      <c r="A14" s="219"/>
      <c r="B14" s="219"/>
      <c r="C14" s="219"/>
      <c r="D14" s="219"/>
      <c r="E14" s="175"/>
      <c r="F14" s="175"/>
      <c r="G14" s="175"/>
      <c r="H14" s="176"/>
    </row>
    <row r="15" spans="1:8" ht="15.75" customHeight="1" x14ac:dyDescent="0.2">
      <c r="A15" s="219"/>
      <c r="B15" s="219"/>
      <c r="C15" s="219"/>
      <c r="D15" s="219"/>
      <c r="E15" s="177"/>
      <c r="F15" s="177"/>
      <c r="G15" s="177"/>
      <c r="H15" s="178"/>
    </row>
    <row r="16" spans="1:8" ht="15.75" x14ac:dyDescent="0.2">
      <c r="A16" s="219"/>
      <c r="B16" s="219"/>
      <c r="C16" s="219"/>
      <c r="D16" s="220"/>
      <c r="E16" s="208" t="s">
        <v>23</v>
      </c>
      <c r="F16" s="209"/>
      <c r="G16" s="208" t="s">
        <v>33</v>
      </c>
      <c r="H16" s="209"/>
    </row>
    <row r="17" spans="1:8" ht="78.75" customHeight="1" x14ac:dyDescent="0.2">
      <c r="A17" s="219"/>
      <c r="B17" s="219"/>
      <c r="C17" s="219"/>
      <c r="D17" s="220"/>
      <c r="E17" s="210" t="s">
        <v>20</v>
      </c>
      <c r="F17" s="213" t="s">
        <v>24</v>
      </c>
      <c r="G17" s="210" t="s">
        <v>20</v>
      </c>
      <c r="H17" s="213" t="s">
        <v>24</v>
      </c>
    </row>
    <row r="18" spans="1:8" ht="12.75" customHeight="1" x14ac:dyDescent="0.2">
      <c r="A18" s="219"/>
      <c r="B18" s="219"/>
      <c r="C18" s="219"/>
      <c r="D18" s="220"/>
      <c r="E18" s="211"/>
      <c r="F18" s="214"/>
      <c r="G18" s="211"/>
      <c r="H18" s="214"/>
    </row>
    <row r="19" spans="1:8" ht="12.75" customHeight="1" x14ac:dyDescent="0.2">
      <c r="A19" s="222"/>
      <c r="B19" s="222"/>
      <c r="C19" s="222"/>
      <c r="D19" s="221"/>
      <c r="E19" s="212"/>
      <c r="F19" s="215"/>
      <c r="G19" s="212"/>
      <c r="H19" s="215"/>
    </row>
    <row r="20" spans="1:8" ht="15.75" x14ac:dyDescent="0.2">
      <c r="A20" s="60">
        <v>1</v>
      </c>
      <c r="B20" s="60">
        <v>2</v>
      </c>
      <c r="C20" s="60">
        <v>3</v>
      </c>
      <c r="D20" s="60">
        <v>4</v>
      </c>
      <c r="E20" s="60">
        <v>5</v>
      </c>
      <c r="F20" s="60">
        <v>6</v>
      </c>
      <c r="G20" s="60">
        <v>7</v>
      </c>
      <c r="H20" s="60">
        <v>8</v>
      </c>
    </row>
    <row r="21" spans="1:8" ht="32.25" customHeight="1" x14ac:dyDescent="0.2">
      <c r="A21" s="61" t="s">
        <v>25</v>
      </c>
      <c r="B21" s="62">
        <f>'НМЦ РД этап 1 конкурс'!D36</f>
        <v>28348.624038199247</v>
      </c>
      <c r="C21" s="62">
        <f>F21+H21</f>
        <v>202387.63474901236</v>
      </c>
      <c r="D21" s="62">
        <f>SUM(F21,H21)</f>
        <v>202387.63474901236</v>
      </c>
      <c r="E21" s="64">
        <f>'НМЦ РД этап 1 конкурс'!Q36</f>
        <v>14567.09783891605</v>
      </c>
      <c r="F21" s="63">
        <f>'НМЦ РД этап 1 конкурс'!Q42</f>
        <v>101598.43419357705</v>
      </c>
      <c r="G21" s="64">
        <f>'НМЦ РД этап 1 конкурс'!T36</f>
        <v>13781.5261992832</v>
      </c>
      <c r="H21" s="63">
        <f>'НМЦ РД этап 1 конкурс'!T42</f>
        <v>100789.20055543531</v>
      </c>
    </row>
    <row r="22" spans="1:8" ht="32.25" customHeight="1" x14ac:dyDescent="0.2">
      <c r="A22" s="61" t="s">
        <v>5</v>
      </c>
      <c r="B22" s="62">
        <f>'НМЦ РД этап 1 конкурс'!E36</f>
        <v>293.22265599999997</v>
      </c>
      <c r="C22" s="62">
        <f>F22+H22</f>
        <v>2147.4286169646957</v>
      </c>
      <c r="D22" s="62">
        <f t="shared" ref="D22:D26" si="0">SUM(F22,H22)</f>
        <v>2147.4286169646957</v>
      </c>
      <c r="E22" s="64">
        <f>'НМЦ РД этап 1 конкурс'!R36</f>
        <v>0</v>
      </c>
      <c r="F22" s="63">
        <f>'НМЦ РД этап 1 конкурс'!R42</f>
        <v>0</v>
      </c>
      <c r="G22" s="64">
        <f>'НМЦ РД этап 1 конкурс'!U36</f>
        <v>293.22265599999997</v>
      </c>
      <c r="H22" s="63">
        <f>'НМЦ РД этап 1 конкурс'!U42</f>
        <v>2147.4286169646957</v>
      </c>
    </row>
    <row r="23" spans="1:8" ht="32.25" customHeight="1" x14ac:dyDescent="0.2">
      <c r="A23" s="61" t="s">
        <v>26</v>
      </c>
      <c r="B23" s="62">
        <f>'НМЦ РД этап 1 конкурс'!F36</f>
        <v>49.230000000000004</v>
      </c>
      <c r="C23" s="62">
        <f>H23</f>
        <v>220.92054664499994</v>
      </c>
      <c r="D23" s="62">
        <f t="shared" si="0"/>
        <v>220.92054664499994</v>
      </c>
      <c r="E23" s="64">
        <f>'НМЦ РД этап 1 конкурс'!S36</f>
        <v>0</v>
      </c>
      <c r="F23" s="63">
        <f>'НМЦ РД этап 1 конкурс'!S42</f>
        <v>0</v>
      </c>
      <c r="G23" s="64">
        <f>'НМЦ РД этап 1 конкурс'!V36</f>
        <v>49.230000000000004</v>
      </c>
      <c r="H23" s="63">
        <f>'НМЦ РД этап 1 конкурс'!V42</f>
        <v>220.92054664499994</v>
      </c>
    </row>
    <row r="24" spans="1:8" ht="21.75" customHeight="1" x14ac:dyDescent="0.2">
      <c r="A24" s="65" t="s">
        <v>27</v>
      </c>
      <c r="B24" s="66">
        <f>SUM(B21:B23)</f>
        <v>28691.076694199248</v>
      </c>
      <c r="C24" s="67">
        <f>SUM(C21:C23)</f>
        <v>204755.98391262206</v>
      </c>
      <c r="D24" s="68">
        <f t="shared" si="0"/>
        <v>204755.98391262203</v>
      </c>
      <c r="E24" s="70">
        <f>SUM(E21:E23)</f>
        <v>14567.09783891605</v>
      </c>
      <c r="F24" s="69">
        <f>SUM(F21:F23)</f>
        <v>101598.43419357705</v>
      </c>
      <c r="G24" s="70">
        <f>SUM(G21:G23)</f>
        <v>14123.9788552832</v>
      </c>
      <c r="H24" s="69">
        <f>SUM(H21:H23)</f>
        <v>103157.549719045</v>
      </c>
    </row>
    <row r="25" spans="1:8" ht="22.5" customHeight="1" x14ac:dyDescent="0.2">
      <c r="A25" s="61" t="s">
        <v>28</v>
      </c>
      <c r="B25" s="71"/>
      <c r="C25" s="71">
        <f>C24*0.18</f>
        <v>36856.077104271972</v>
      </c>
      <c r="D25" s="72">
        <f t="shared" si="0"/>
        <v>36856.077104271972</v>
      </c>
      <c r="E25" s="64"/>
      <c r="F25" s="63">
        <f>F24*0.18</f>
        <v>18287.718154843868</v>
      </c>
      <c r="G25" s="64"/>
      <c r="H25" s="63">
        <f>H24*0.18</f>
        <v>18568.3589494281</v>
      </c>
    </row>
    <row r="26" spans="1:8" ht="21" customHeight="1" x14ac:dyDescent="0.2">
      <c r="A26" s="73" t="s">
        <v>10</v>
      </c>
      <c r="B26" s="74"/>
      <c r="C26" s="67">
        <f>C24+C25</f>
        <v>241612.06101689403</v>
      </c>
      <c r="D26" s="68">
        <f t="shared" si="0"/>
        <v>241612.061016894</v>
      </c>
      <c r="E26" s="70"/>
      <c r="F26" s="75">
        <f>F24+F25</f>
        <v>119886.15234842092</v>
      </c>
      <c r="G26" s="70"/>
      <c r="H26" s="75">
        <f>H24+H25</f>
        <v>121725.9086684731</v>
      </c>
    </row>
    <row r="27" spans="1:8" ht="15.75" customHeight="1" x14ac:dyDescent="0.25">
      <c r="A27" s="59"/>
      <c r="B27" s="59"/>
      <c r="C27" s="59"/>
      <c r="D27" s="59"/>
    </row>
    <row r="28" spans="1:8" ht="15.75" x14ac:dyDescent="0.25">
      <c r="A28" s="38" t="s">
        <v>11</v>
      </c>
      <c r="B28" s="38"/>
      <c r="C28" s="38"/>
      <c r="D28" s="38"/>
      <c r="E28" s="38"/>
      <c r="F28" s="38"/>
      <c r="G28" s="38"/>
      <c r="H28" s="2"/>
    </row>
    <row r="29" spans="1:8" ht="15.75" customHeight="1" x14ac:dyDescent="0.25">
      <c r="A29" s="167" t="s">
        <v>75</v>
      </c>
      <c r="B29" s="167"/>
      <c r="C29" s="167"/>
      <c r="D29" s="167"/>
      <c r="E29" s="167"/>
      <c r="F29" s="167"/>
      <c r="G29" s="77"/>
      <c r="H29" s="2"/>
    </row>
    <row r="30" spans="1:8" ht="15.75" customHeight="1" x14ac:dyDescent="0.25">
      <c r="A30" s="169" t="s">
        <v>97</v>
      </c>
      <c r="B30" s="169"/>
      <c r="C30" s="169"/>
      <c r="D30" s="169"/>
      <c r="E30" s="169"/>
      <c r="F30" s="169"/>
      <c r="G30" s="77"/>
      <c r="H30" s="2"/>
    </row>
    <row r="31" spans="1:8" ht="15.75" customHeight="1" x14ac:dyDescent="0.25">
      <c r="A31" s="169"/>
      <c r="B31" s="169"/>
      <c r="C31" s="169"/>
      <c r="D31" s="169"/>
      <c r="E31" s="169"/>
      <c r="F31" s="169"/>
      <c r="G31" s="38"/>
      <c r="H31" s="2"/>
    </row>
    <row r="32" spans="1:8" ht="15.75" x14ac:dyDescent="0.25">
      <c r="A32" s="169"/>
      <c r="B32" s="179"/>
      <c r="C32" s="179"/>
      <c r="D32" s="179"/>
      <c r="E32" s="179"/>
      <c r="F32" s="179"/>
      <c r="G32" s="38"/>
      <c r="H32" s="2"/>
    </row>
    <row r="33" spans="1:8" ht="15.75" x14ac:dyDescent="0.25">
      <c r="A33" s="169" t="s">
        <v>65</v>
      </c>
      <c r="B33" s="59"/>
      <c r="C33" s="59"/>
      <c r="D33" s="59"/>
      <c r="E33" s="38"/>
      <c r="F33" s="38"/>
      <c r="G33" s="38"/>
      <c r="H33" s="2"/>
    </row>
    <row r="34" spans="1:8" ht="15.75" x14ac:dyDescent="0.25">
      <c r="A34" s="78" t="s">
        <v>30</v>
      </c>
      <c r="B34" s="59"/>
      <c r="C34" s="59"/>
      <c r="D34" s="59"/>
      <c r="E34" s="38"/>
      <c r="F34" s="38"/>
      <c r="G34" s="38"/>
    </row>
    <row r="35" spans="1:8" ht="25.5" customHeight="1" x14ac:dyDescent="0.25">
      <c r="A35" s="76" t="s">
        <v>29</v>
      </c>
      <c r="B35" s="76"/>
      <c r="C35" s="76"/>
      <c r="D35" s="76"/>
      <c r="E35" s="38"/>
      <c r="F35" s="38"/>
      <c r="G35" s="207" t="s">
        <v>133</v>
      </c>
      <c r="H35" s="207"/>
    </row>
    <row r="36" spans="1:8" ht="15.75" x14ac:dyDescent="0.25">
      <c r="A36" s="217"/>
      <c r="B36" s="217"/>
      <c r="C36" s="38"/>
      <c r="D36" s="38"/>
      <c r="E36" s="2"/>
      <c r="F36" s="2"/>
      <c r="G36" s="2"/>
    </row>
    <row r="37" spans="1:8" ht="15.75" x14ac:dyDescent="0.25">
      <c r="A37" s="39"/>
      <c r="B37" s="39"/>
      <c r="C37" s="38"/>
      <c r="D37" s="38"/>
      <c r="E37" s="2"/>
      <c r="F37" s="2"/>
      <c r="G37" s="2"/>
    </row>
    <row r="38" spans="1:8" ht="15.75" x14ac:dyDescent="0.25">
      <c r="A38" s="217"/>
      <c r="B38" s="217"/>
      <c r="C38" s="39"/>
      <c r="D38" s="39"/>
      <c r="E38" s="2"/>
      <c r="F38" s="2"/>
      <c r="G38" s="2"/>
    </row>
    <row r="39" spans="1:8" ht="15.75" x14ac:dyDescent="0.25">
      <c r="A39" s="39"/>
      <c r="B39" s="38"/>
      <c r="C39" s="38"/>
      <c r="D39" s="38"/>
      <c r="E39" s="2"/>
      <c r="F39" s="2"/>
      <c r="G39" s="2"/>
    </row>
    <row r="40" spans="1:8" ht="15.75" x14ac:dyDescent="0.25">
      <c r="A40" s="39"/>
      <c r="B40" s="38"/>
      <c r="C40" s="38"/>
      <c r="D40" s="38"/>
      <c r="E40" s="2"/>
      <c r="F40" s="2"/>
      <c r="G40" s="2"/>
    </row>
    <row r="41" spans="1:8" ht="15.75" x14ac:dyDescent="0.25">
      <c r="A41" s="217"/>
      <c r="B41" s="217"/>
      <c r="C41" s="217"/>
      <c r="D41" s="217"/>
    </row>
    <row r="42" spans="1:8" ht="15.75" x14ac:dyDescent="0.25">
      <c r="A42" s="39"/>
      <c r="B42" s="38"/>
      <c r="C42" s="38"/>
      <c r="D42" s="38"/>
    </row>
    <row r="43" spans="1:8" ht="15.75" x14ac:dyDescent="0.25">
      <c r="A43" s="39"/>
      <c r="B43" s="39"/>
      <c r="C43" s="39"/>
      <c r="D43" s="39"/>
    </row>
    <row r="44" spans="1:8" ht="15.75" x14ac:dyDescent="0.25">
      <c r="A44" s="38"/>
      <c r="B44" s="39"/>
      <c r="C44" s="39"/>
      <c r="D44" s="39"/>
    </row>
    <row r="45" spans="1:8" ht="15.75" x14ac:dyDescent="0.25">
      <c r="A45" s="39"/>
      <c r="B45" s="38"/>
      <c r="C45" s="38"/>
      <c r="D45" s="38"/>
    </row>
    <row r="46" spans="1:8" ht="15.75" x14ac:dyDescent="0.25">
      <c r="A46" s="79"/>
      <c r="B46" s="38"/>
      <c r="C46" s="38"/>
      <c r="D46" s="38"/>
    </row>
    <row r="47" spans="1:8" ht="15.75" x14ac:dyDescent="0.25">
      <c r="A47" s="39"/>
      <c r="B47" s="38"/>
      <c r="C47" s="38"/>
      <c r="D47" s="38"/>
    </row>
    <row r="48" spans="1:8" ht="15.75" x14ac:dyDescent="0.25">
      <c r="A48" s="39"/>
      <c r="B48" s="38"/>
      <c r="C48" s="38"/>
      <c r="D48" s="38"/>
    </row>
    <row r="49" spans="1:5" ht="15.75" x14ac:dyDescent="0.25">
      <c r="A49" s="39"/>
      <c r="B49" s="38"/>
      <c r="C49" s="38"/>
      <c r="D49" s="38"/>
    </row>
    <row r="50" spans="1:5" ht="15.75" x14ac:dyDescent="0.25">
      <c r="A50" s="39"/>
      <c r="B50" s="38"/>
      <c r="C50" s="38"/>
      <c r="D50" s="38"/>
    </row>
    <row r="51" spans="1:5" ht="15.75" x14ac:dyDescent="0.25">
      <c r="A51" s="39"/>
      <c r="B51" s="38"/>
      <c r="C51" s="38"/>
      <c r="D51" s="38"/>
    </row>
    <row r="52" spans="1:5" ht="15.75" x14ac:dyDescent="0.25">
      <c r="A52" s="217"/>
      <c r="B52" s="217"/>
      <c r="C52" s="217"/>
      <c r="D52" s="217"/>
    </row>
    <row r="53" spans="1:5" ht="15.75" x14ac:dyDescent="0.25">
      <c r="A53" s="39"/>
      <c r="B53" s="38"/>
      <c r="C53" s="38"/>
      <c r="D53" s="38"/>
    </row>
    <row r="54" spans="1:5" ht="15.75" x14ac:dyDescent="0.25">
      <c r="A54" s="39"/>
      <c r="B54" s="39"/>
      <c r="C54" s="39"/>
      <c r="D54" s="39"/>
    </row>
    <row r="55" spans="1:5" ht="15.75" x14ac:dyDescent="0.25">
      <c r="A55" s="38"/>
      <c r="B55" s="39"/>
      <c r="C55" s="39"/>
      <c r="D55" s="39"/>
    </row>
    <row r="56" spans="1:5" ht="15.75" x14ac:dyDescent="0.25">
      <c r="A56" s="39"/>
      <c r="B56" s="38"/>
      <c r="C56" s="38"/>
      <c r="D56" s="38"/>
    </row>
    <row r="57" spans="1:5" ht="15.75" x14ac:dyDescent="0.25">
      <c r="A57" s="79"/>
      <c r="B57" s="38"/>
      <c r="C57" s="38"/>
      <c r="D57" s="39"/>
      <c r="E57" s="38"/>
    </row>
    <row r="58" spans="1:5" ht="15.75" x14ac:dyDescent="0.25">
      <c r="A58" s="39"/>
      <c r="B58" s="38"/>
      <c r="C58" s="38"/>
      <c r="D58" s="217"/>
      <c r="E58" s="217"/>
    </row>
    <row r="59" spans="1:5" ht="15.75" x14ac:dyDescent="0.25">
      <c r="A59" s="39"/>
      <c r="B59" s="38"/>
      <c r="C59" s="38"/>
      <c r="D59" s="39"/>
      <c r="E59" s="38"/>
    </row>
    <row r="60" spans="1:5" ht="15.75" x14ac:dyDescent="0.25">
      <c r="A60" s="39"/>
      <c r="B60" s="38"/>
      <c r="C60" s="38"/>
      <c r="D60" s="38"/>
    </row>
    <row r="61" spans="1:5" ht="15.75" x14ac:dyDescent="0.25">
      <c r="A61" s="39"/>
      <c r="B61" s="38"/>
      <c r="C61" s="38"/>
      <c r="D61" s="38"/>
    </row>
    <row r="62" spans="1:5" ht="7.5" customHeight="1" x14ac:dyDescent="0.25">
      <c r="A62" s="39"/>
      <c r="B62" s="38"/>
      <c r="C62" s="38"/>
      <c r="D62" s="38"/>
    </row>
    <row r="63" spans="1:5" ht="6" customHeight="1" x14ac:dyDescent="0.25">
      <c r="A63" s="39"/>
      <c r="B63" s="38"/>
      <c r="C63" s="38"/>
      <c r="D63" s="38"/>
    </row>
    <row r="64" spans="1:5" ht="15.75" x14ac:dyDescent="0.25">
      <c r="A64" s="39"/>
      <c r="B64" s="38"/>
      <c r="C64" s="38"/>
      <c r="D64" s="38"/>
    </row>
    <row r="65" spans="1:4" ht="15.75" x14ac:dyDescent="0.25">
      <c r="A65" s="217"/>
      <c r="B65" s="217"/>
      <c r="C65" s="217"/>
      <c r="D65" s="217"/>
    </row>
    <row r="66" spans="1:4" ht="15.75" x14ac:dyDescent="0.25">
      <c r="A66" s="39"/>
      <c r="B66" s="38"/>
      <c r="C66" s="38"/>
      <c r="D66" s="38"/>
    </row>
    <row r="67" spans="1:4" ht="15.75" x14ac:dyDescent="0.25">
      <c r="A67" s="39"/>
      <c r="B67" s="39"/>
      <c r="C67" s="39"/>
      <c r="D67" s="39"/>
    </row>
    <row r="68" spans="1:4" ht="15.75" x14ac:dyDescent="0.25">
      <c r="A68" s="39"/>
      <c r="B68" s="39"/>
      <c r="C68" s="39"/>
      <c r="D68" s="39"/>
    </row>
    <row r="69" spans="1:4" ht="15.75" x14ac:dyDescent="0.25">
      <c r="A69" s="38"/>
      <c r="B69" s="39"/>
      <c r="C69" s="39"/>
      <c r="D69" s="39"/>
    </row>
    <row r="70" spans="1:4" ht="15.75" x14ac:dyDescent="0.25">
      <c r="A70" s="38"/>
      <c r="B70" s="39"/>
      <c r="C70" s="39"/>
      <c r="D70" s="39"/>
    </row>
    <row r="71" spans="1:4" ht="15.75" x14ac:dyDescent="0.25">
      <c r="A71" s="38"/>
      <c r="B71" s="39"/>
      <c r="C71" s="39"/>
      <c r="D71" s="39"/>
    </row>
    <row r="72" spans="1:4" ht="15.75" x14ac:dyDescent="0.25">
      <c r="A72" s="39"/>
      <c r="B72" s="39"/>
      <c r="C72" s="39"/>
      <c r="D72" s="39"/>
    </row>
    <row r="75" spans="1:4" ht="15.75" customHeight="1" x14ac:dyDescent="0.2"/>
    <row r="76" spans="1:4" ht="15.75" customHeight="1" x14ac:dyDescent="0.2"/>
    <row r="77" spans="1:4" ht="15.75" customHeight="1" x14ac:dyDescent="0.2"/>
  </sheetData>
  <mergeCells count="20">
    <mergeCell ref="A65:D65"/>
    <mergeCell ref="A38:B38"/>
    <mergeCell ref="D13:D19"/>
    <mergeCell ref="E16:F16"/>
    <mergeCell ref="A41:D41"/>
    <mergeCell ref="A36:B36"/>
    <mergeCell ref="A13:A19"/>
    <mergeCell ref="B13:B19"/>
    <mergeCell ref="C13:C19"/>
    <mergeCell ref="A52:D52"/>
    <mergeCell ref="A8:D8"/>
    <mergeCell ref="A9:D9"/>
    <mergeCell ref="A10:D10"/>
    <mergeCell ref="F17:F19"/>
    <mergeCell ref="D58:E58"/>
    <mergeCell ref="G35:H35"/>
    <mergeCell ref="G16:H16"/>
    <mergeCell ref="G17:G19"/>
    <mergeCell ref="H17:H19"/>
    <mergeCell ref="E17:E19"/>
  </mergeCells>
  <pageMargins left="0.19685039370078741" right="0.23622047244094491" top="0.59055118110236227" bottom="0.39370078740157483" header="0.51181102362204722" footer="0.51181102362204722"/>
  <pageSetup paperSize="9" scale="5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30"/>
  <sheetViews>
    <sheetView showGridLines="0" view="pageBreakPreview" zoomScale="85" zoomScaleNormal="70" zoomScaleSheetLayoutView="85" workbookViewId="0">
      <selection activeCell="D25" sqref="D25"/>
    </sheetView>
  </sheetViews>
  <sheetFormatPr defaultRowHeight="15" outlineLevelCol="1" x14ac:dyDescent="0.25"/>
  <cols>
    <col min="2" max="2" width="66.5703125" bestFit="1" customWidth="1"/>
    <col min="3" max="3" width="17.28515625" customWidth="1"/>
    <col min="4" max="4" width="16.85546875" bestFit="1" customWidth="1"/>
    <col min="5" max="5" width="13.28515625" bestFit="1" customWidth="1"/>
    <col min="6" max="6" width="16.42578125" bestFit="1" customWidth="1"/>
    <col min="7" max="7" width="10" bestFit="1" customWidth="1"/>
    <col min="8" max="8" width="38" customWidth="1"/>
    <col min="9" max="9" width="24.85546875" bestFit="1" customWidth="1"/>
    <col min="10" max="10" width="16.85546875" bestFit="1" customWidth="1"/>
    <col min="11" max="11" width="16.140625" customWidth="1"/>
    <col min="12" max="12" width="12.7109375" bestFit="1" customWidth="1"/>
    <col min="13" max="13" width="10" customWidth="1"/>
    <col min="14" max="14" width="30.7109375" customWidth="1"/>
    <col min="15" max="15" width="15.140625" hidden="1" customWidth="1" outlineLevel="1"/>
    <col min="16" max="16" width="12.85546875" hidden="1" customWidth="1" outlineLevel="1"/>
    <col min="17" max="17" width="11.5703125" hidden="1" customWidth="1" outlineLevel="1"/>
    <col min="18" max="18" width="0" hidden="1" customWidth="1" outlineLevel="1"/>
    <col min="19" max="19" width="9.140625" collapsed="1"/>
  </cols>
  <sheetData>
    <row r="2" spans="2:18" ht="21" x14ac:dyDescent="0.35">
      <c r="B2" s="97" t="s">
        <v>37</v>
      </c>
    </row>
    <row r="4" spans="2:18" ht="18.75" x14ac:dyDescent="0.25">
      <c r="B4" s="223" t="s">
        <v>38</v>
      </c>
      <c r="C4" s="223"/>
      <c r="D4" s="223"/>
      <c r="E4" s="223"/>
      <c r="F4" s="223"/>
      <c r="G4" s="223"/>
      <c r="H4" s="224" t="s">
        <v>39</v>
      </c>
      <c r="I4" s="224"/>
      <c r="J4" s="224"/>
      <c r="K4" s="224"/>
      <c r="L4" s="224"/>
      <c r="M4" s="225"/>
      <c r="N4" s="226" t="s">
        <v>40</v>
      </c>
    </row>
    <row r="5" spans="2:18" ht="76.5" customHeight="1" x14ac:dyDescent="0.25">
      <c r="B5" s="98" t="s">
        <v>41</v>
      </c>
      <c r="C5" s="99" t="s">
        <v>42</v>
      </c>
      <c r="D5" s="100" t="s">
        <v>43</v>
      </c>
      <c r="E5" s="100" t="s">
        <v>44</v>
      </c>
      <c r="F5" s="100" t="s">
        <v>31</v>
      </c>
      <c r="G5" s="100" t="s">
        <v>45</v>
      </c>
      <c r="H5" s="101" t="s">
        <v>46</v>
      </c>
      <c r="I5" s="99" t="s">
        <v>42</v>
      </c>
      <c r="J5" s="100" t="s">
        <v>43</v>
      </c>
      <c r="K5" s="100" t="s">
        <v>44</v>
      </c>
      <c r="L5" s="100" t="s">
        <v>31</v>
      </c>
      <c r="M5" s="102" t="s">
        <v>45</v>
      </c>
      <c r="N5" s="226"/>
      <c r="O5" s="103" t="s">
        <v>43</v>
      </c>
      <c r="P5" s="103" t="s">
        <v>44</v>
      </c>
      <c r="Q5" s="103" t="s">
        <v>31</v>
      </c>
      <c r="R5" s="103" t="s">
        <v>32</v>
      </c>
    </row>
    <row r="6" spans="2:18" ht="15.75" x14ac:dyDescent="0.25">
      <c r="B6" s="104">
        <v>1</v>
      </c>
      <c r="C6" s="105">
        <v>2</v>
      </c>
      <c r="D6" s="106">
        <v>3</v>
      </c>
      <c r="E6" s="104">
        <v>4</v>
      </c>
      <c r="F6" s="105">
        <v>5</v>
      </c>
      <c r="G6" s="106">
        <v>6</v>
      </c>
      <c r="H6" s="104">
        <v>7</v>
      </c>
      <c r="I6" s="105">
        <v>8</v>
      </c>
      <c r="J6" s="106">
        <v>9</v>
      </c>
      <c r="K6" s="104">
        <v>10</v>
      </c>
      <c r="L6" s="105">
        <v>11</v>
      </c>
      <c r="M6" s="107">
        <v>12</v>
      </c>
      <c r="N6" s="108">
        <v>13</v>
      </c>
      <c r="O6" s="109"/>
      <c r="P6" s="109"/>
      <c r="Q6" s="109"/>
      <c r="R6" s="109"/>
    </row>
    <row r="7" spans="2:18" ht="150" x14ac:dyDescent="0.25">
      <c r="B7" s="110" t="s">
        <v>120</v>
      </c>
      <c r="C7" s="111">
        <f>SUM(D7:G7)</f>
        <v>2300.89</v>
      </c>
      <c r="D7" s="112">
        <v>2300.89</v>
      </c>
      <c r="E7" s="112">
        <v>0</v>
      </c>
      <c r="F7" s="112">
        <v>0</v>
      </c>
      <c r="G7" s="112">
        <v>0</v>
      </c>
      <c r="H7" s="113" t="s">
        <v>121</v>
      </c>
      <c r="I7" s="111">
        <f>SUM(J7:M7)</f>
        <v>1560.8</v>
      </c>
      <c r="J7" s="112">
        <v>1560.8</v>
      </c>
      <c r="K7" s="112">
        <v>0</v>
      </c>
      <c r="L7" s="112">
        <v>0</v>
      </c>
      <c r="M7" s="114">
        <v>0</v>
      </c>
      <c r="N7" s="109">
        <f>I7-C7</f>
        <v>-740.08999999999992</v>
      </c>
      <c r="O7" s="109">
        <f t="shared" ref="O7:R22" si="0">J7-D7</f>
        <v>-740.08999999999992</v>
      </c>
      <c r="P7" s="109">
        <f t="shared" si="0"/>
        <v>0</v>
      </c>
      <c r="Q7" s="109">
        <f t="shared" si="0"/>
        <v>0</v>
      </c>
      <c r="R7" s="109">
        <f t="shared" si="0"/>
        <v>0</v>
      </c>
    </row>
    <row r="8" spans="2:18" ht="15.75" x14ac:dyDescent="0.25">
      <c r="B8" s="113"/>
      <c r="C8" s="111"/>
      <c r="D8" s="115"/>
      <c r="E8" s="115"/>
      <c r="F8" s="115"/>
      <c r="G8" s="115"/>
      <c r="H8" s="116"/>
      <c r="I8" s="111"/>
      <c r="J8" s="115"/>
      <c r="K8" s="115"/>
      <c r="L8" s="115"/>
      <c r="M8" s="117"/>
      <c r="N8" s="118"/>
      <c r="O8" s="109">
        <f t="shared" si="0"/>
        <v>0</v>
      </c>
      <c r="P8" s="109">
        <f t="shared" si="0"/>
        <v>0</v>
      </c>
      <c r="Q8" s="109">
        <f t="shared" si="0"/>
        <v>0</v>
      </c>
      <c r="R8" s="109">
        <f t="shared" si="0"/>
        <v>0</v>
      </c>
    </row>
    <row r="9" spans="2:18" ht="120.75" x14ac:dyDescent="0.25">
      <c r="B9" s="110" t="s">
        <v>122</v>
      </c>
      <c r="C9" s="111">
        <f>SUM(D9:G9)</f>
        <v>25402.540000000005</v>
      </c>
      <c r="D9" s="112">
        <v>25378.060000000005</v>
      </c>
      <c r="E9" s="112">
        <v>3.98</v>
      </c>
      <c r="F9" s="112">
        <v>20.5</v>
      </c>
      <c r="G9" s="112">
        <v>0</v>
      </c>
      <c r="H9" s="113" t="s">
        <v>123</v>
      </c>
      <c r="I9" s="111">
        <f>SUM(J9:M9)</f>
        <v>24477.200000000001</v>
      </c>
      <c r="J9" s="112">
        <v>24435.43</v>
      </c>
      <c r="K9" s="112">
        <v>2.95</v>
      </c>
      <c r="L9" s="112">
        <v>38.82</v>
      </c>
      <c r="M9" s="114">
        <v>0</v>
      </c>
      <c r="N9" s="109">
        <f>I9-C9</f>
        <v>-925.34000000000378</v>
      </c>
      <c r="O9" s="109">
        <f t="shared" si="0"/>
        <v>-942.63000000000466</v>
      </c>
      <c r="P9" s="109">
        <f t="shared" si="0"/>
        <v>-1.0299999999999998</v>
      </c>
      <c r="Q9" s="109">
        <f t="shared" si="0"/>
        <v>18.32</v>
      </c>
      <c r="R9" s="109">
        <f t="shared" si="0"/>
        <v>0</v>
      </c>
    </row>
    <row r="10" spans="2:18" ht="15.75" x14ac:dyDescent="0.25">
      <c r="B10" s="113"/>
      <c r="C10" s="111"/>
      <c r="D10" s="115"/>
      <c r="E10" s="115"/>
      <c r="F10" s="115"/>
      <c r="G10" s="115"/>
      <c r="H10" s="116"/>
      <c r="I10" s="111">
        <f>SUM(J10:M10)</f>
        <v>0</v>
      </c>
      <c r="J10" s="115"/>
      <c r="K10" s="115"/>
      <c r="L10" s="115"/>
      <c r="M10" s="117"/>
      <c r="N10" s="118"/>
      <c r="O10" s="109">
        <f t="shared" si="0"/>
        <v>0</v>
      </c>
      <c r="P10" s="109">
        <f t="shared" si="0"/>
        <v>0</v>
      </c>
      <c r="Q10" s="109">
        <f t="shared" si="0"/>
        <v>0</v>
      </c>
      <c r="R10" s="109">
        <f t="shared" si="0"/>
        <v>0</v>
      </c>
    </row>
    <row r="11" spans="2:18" ht="105" x14ac:dyDescent="0.25">
      <c r="B11" s="110" t="s">
        <v>124</v>
      </c>
      <c r="C11" s="111">
        <f>SUM(D11:G11)</f>
        <v>235.7</v>
      </c>
      <c r="D11" s="112">
        <v>30.47</v>
      </c>
      <c r="E11" s="112">
        <v>205.23</v>
      </c>
      <c r="F11" s="112">
        <v>0</v>
      </c>
      <c r="G11" s="112">
        <v>0</v>
      </c>
      <c r="H11" s="113" t="s">
        <v>125</v>
      </c>
      <c r="I11" s="111">
        <f>SUM(J11:M11)</f>
        <v>132.83000000000001</v>
      </c>
      <c r="J11" s="112">
        <v>16.260000000000002</v>
      </c>
      <c r="K11" s="112">
        <v>106.16</v>
      </c>
      <c r="L11" s="112">
        <v>10.41</v>
      </c>
      <c r="M11" s="114">
        <v>0</v>
      </c>
      <c r="N11" s="109">
        <f>I11-C11</f>
        <v>-102.86999999999998</v>
      </c>
      <c r="O11" s="109">
        <f t="shared" si="0"/>
        <v>-14.209999999999997</v>
      </c>
      <c r="P11" s="109">
        <f t="shared" si="0"/>
        <v>-99.07</v>
      </c>
      <c r="Q11" s="109">
        <f t="shared" si="0"/>
        <v>10.41</v>
      </c>
      <c r="R11" s="109">
        <f t="shared" si="0"/>
        <v>0</v>
      </c>
    </row>
    <row r="12" spans="2:18" ht="15.75" x14ac:dyDescent="0.25">
      <c r="B12" s="113"/>
      <c r="C12" s="111"/>
      <c r="D12" s="115"/>
      <c r="E12" s="115"/>
      <c r="F12" s="115"/>
      <c r="G12" s="115"/>
      <c r="H12" s="116"/>
      <c r="I12" s="111"/>
      <c r="J12" s="115"/>
      <c r="K12" s="115"/>
      <c r="L12" s="115"/>
      <c r="M12" s="117"/>
      <c r="N12" s="118"/>
      <c r="O12" s="109">
        <f t="shared" si="0"/>
        <v>0</v>
      </c>
      <c r="P12" s="109">
        <f t="shared" si="0"/>
        <v>0</v>
      </c>
      <c r="Q12" s="109">
        <f t="shared" si="0"/>
        <v>0</v>
      </c>
      <c r="R12" s="109">
        <f t="shared" si="0"/>
        <v>0</v>
      </c>
    </row>
    <row r="13" spans="2:18" ht="45.75" x14ac:dyDescent="0.25">
      <c r="B13" s="110" t="s">
        <v>126</v>
      </c>
      <c r="C13" s="111">
        <f>SUM(D13:G13)</f>
        <v>366.72999999999996</v>
      </c>
      <c r="D13" s="112">
        <v>366.72999999999996</v>
      </c>
      <c r="E13" s="112">
        <v>0</v>
      </c>
      <c r="F13" s="112">
        <v>0</v>
      </c>
      <c r="G13" s="112">
        <v>0</v>
      </c>
      <c r="H13" s="113" t="s">
        <v>80</v>
      </c>
      <c r="I13" s="111">
        <f>SUM(J13:M13)</f>
        <v>361.69</v>
      </c>
      <c r="J13" s="112">
        <v>361.69</v>
      </c>
      <c r="K13" s="112">
        <v>0</v>
      </c>
      <c r="L13" s="112">
        <v>0</v>
      </c>
      <c r="M13" s="114">
        <v>0</v>
      </c>
      <c r="N13" s="109">
        <f>I13-C13</f>
        <v>-5.0399999999999636</v>
      </c>
      <c r="O13" s="109">
        <f t="shared" si="0"/>
        <v>-5.0399999999999636</v>
      </c>
      <c r="P13" s="109">
        <f t="shared" si="0"/>
        <v>0</v>
      </c>
      <c r="Q13" s="109">
        <f t="shared" si="0"/>
        <v>0</v>
      </c>
      <c r="R13" s="109">
        <f t="shared" si="0"/>
        <v>0</v>
      </c>
    </row>
    <row r="14" spans="2:18" ht="15.75" x14ac:dyDescent="0.25">
      <c r="B14" s="113"/>
      <c r="C14" s="111"/>
      <c r="D14" s="115"/>
      <c r="E14" s="115"/>
      <c r="F14" s="115"/>
      <c r="G14" s="115"/>
      <c r="H14" s="116"/>
      <c r="I14" s="111"/>
      <c r="J14" s="115"/>
      <c r="K14" s="115"/>
      <c r="L14" s="115"/>
      <c r="M14" s="117"/>
      <c r="N14" s="118"/>
      <c r="O14" s="109">
        <f t="shared" si="0"/>
        <v>0</v>
      </c>
      <c r="P14" s="109">
        <f t="shared" si="0"/>
        <v>0</v>
      </c>
      <c r="Q14" s="109">
        <f t="shared" si="0"/>
        <v>0</v>
      </c>
      <c r="R14" s="109">
        <f t="shared" si="0"/>
        <v>0</v>
      </c>
    </row>
    <row r="15" spans="2:18" ht="60.75" x14ac:dyDescent="0.25">
      <c r="B15" s="110" t="s">
        <v>127</v>
      </c>
      <c r="C15" s="111">
        <f>SUM(D15:G15)</f>
        <v>683.39</v>
      </c>
      <c r="D15" s="112">
        <v>506.12</v>
      </c>
      <c r="E15" s="112">
        <v>177.27</v>
      </c>
      <c r="F15" s="112">
        <v>0</v>
      </c>
      <c r="G15" s="112">
        <v>0</v>
      </c>
      <c r="H15" s="113" t="s">
        <v>128</v>
      </c>
      <c r="I15" s="111">
        <f>SUM(J15:M15)</f>
        <v>659.16000000000008</v>
      </c>
      <c r="J15" s="112">
        <v>487.19000000000005</v>
      </c>
      <c r="K15" s="112">
        <v>171.97</v>
      </c>
      <c r="L15" s="112">
        <v>0</v>
      </c>
      <c r="M15" s="114">
        <v>0</v>
      </c>
      <c r="N15" s="109">
        <f>I15-C15</f>
        <v>-24.229999999999905</v>
      </c>
      <c r="O15" s="109">
        <f t="shared" si="0"/>
        <v>-18.92999999999995</v>
      </c>
      <c r="P15" s="109">
        <f t="shared" si="0"/>
        <v>-5.3000000000000114</v>
      </c>
      <c r="Q15" s="109">
        <f t="shared" si="0"/>
        <v>0</v>
      </c>
      <c r="R15" s="109">
        <f t="shared" si="0"/>
        <v>0</v>
      </c>
    </row>
    <row r="16" spans="2:18" ht="15.75" x14ac:dyDescent="0.25">
      <c r="B16" s="113"/>
      <c r="C16" s="111"/>
      <c r="D16" s="115"/>
      <c r="E16" s="115"/>
      <c r="F16" s="115"/>
      <c r="G16" s="115"/>
      <c r="H16" s="116"/>
      <c r="I16" s="111"/>
      <c r="J16" s="115"/>
      <c r="K16" s="115"/>
      <c r="L16" s="115"/>
      <c r="M16" s="117"/>
      <c r="N16" s="118"/>
      <c r="O16" s="109">
        <f t="shared" si="0"/>
        <v>0</v>
      </c>
      <c r="P16" s="109">
        <f t="shared" si="0"/>
        <v>0</v>
      </c>
      <c r="Q16" s="109">
        <f t="shared" si="0"/>
        <v>0</v>
      </c>
      <c r="R16" s="109">
        <f t="shared" si="0"/>
        <v>0</v>
      </c>
    </row>
    <row r="17" spans="2:18" ht="15.75" x14ac:dyDescent="0.25">
      <c r="B17" s="110" t="s">
        <v>47</v>
      </c>
      <c r="C17" s="111">
        <f>SUM(D17:G17)</f>
        <v>28989.250000000004</v>
      </c>
      <c r="D17" s="115">
        <f>SUM(D7,D9,D11,D13,D15)</f>
        <v>28582.270000000004</v>
      </c>
      <c r="E17" s="115">
        <f>SUM(E7,E9,E11,E13,E15)</f>
        <v>386.48</v>
      </c>
      <c r="F17" s="115">
        <f>SUM(F7,F9,F11,F13,F15)</f>
        <v>20.5</v>
      </c>
      <c r="G17" s="115">
        <f>SUM(G7,G9,G11,G13,G15)</f>
        <v>0</v>
      </c>
      <c r="H17" s="116"/>
      <c r="I17" s="111">
        <f>SUM(J17:M17)</f>
        <v>27191.679999999997</v>
      </c>
      <c r="J17" s="115">
        <f>SUM(J7,J9,J11,J13,J15)</f>
        <v>26861.369999999995</v>
      </c>
      <c r="K17" s="115">
        <f>SUM(K7,K9,K11,K13,K15)</f>
        <v>281.08</v>
      </c>
      <c r="L17" s="115">
        <f>SUM(L7,L9,L11,L13,L15)</f>
        <v>49.230000000000004</v>
      </c>
      <c r="M17" s="117">
        <f>SUM(M7,M9,M11,M13,M15)</f>
        <v>0</v>
      </c>
      <c r="N17" s="109">
        <f>I17-C17</f>
        <v>-1797.570000000007</v>
      </c>
      <c r="O17" s="109">
        <f t="shared" si="0"/>
        <v>-1720.9000000000087</v>
      </c>
      <c r="P17" s="109">
        <f t="shared" si="0"/>
        <v>-105.40000000000003</v>
      </c>
      <c r="Q17" s="109">
        <f t="shared" si="0"/>
        <v>28.730000000000004</v>
      </c>
      <c r="R17" s="109">
        <f t="shared" si="0"/>
        <v>0</v>
      </c>
    </row>
    <row r="18" spans="2:18" ht="15.75" x14ac:dyDescent="0.25">
      <c r="B18" s="113"/>
      <c r="C18" s="111"/>
      <c r="D18" s="115"/>
      <c r="E18" s="115"/>
      <c r="F18" s="115"/>
      <c r="G18" s="115"/>
      <c r="H18" s="116"/>
      <c r="I18" s="111"/>
      <c r="J18" s="115"/>
      <c r="K18" s="115"/>
      <c r="L18" s="115"/>
      <c r="M18" s="117"/>
      <c r="N18" s="118"/>
      <c r="O18" s="109">
        <f t="shared" si="0"/>
        <v>0</v>
      </c>
      <c r="P18" s="109">
        <f t="shared" si="0"/>
        <v>0</v>
      </c>
      <c r="Q18" s="109">
        <f t="shared" si="0"/>
        <v>0</v>
      </c>
      <c r="R18" s="109">
        <f t="shared" si="0"/>
        <v>0</v>
      </c>
    </row>
    <row r="19" spans="2:18" ht="15.75" x14ac:dyDescent="0.25">
      <c r="B19" s="110" t="s">
        <v>48</v>
      </c>
      <c r="C19" s="111">
        <f>SUM(D19:G19)</f>
        <v>1251.4500000000005</v>
      </c>
      <c r="D19" s="115">
        <f>D20</f>
        <v>1234.7540640000004</v>
      </c>
      <c r="E19" s="115">
        <f>E20</f>
        <v>16.695936000000003</v>
      </c>
      <c r="F19" s="115">
        <f>F20</f>
        <v>0</v>
      </c>
      <c r="G19" s="115">
        <f>G20</f>
        <v>0</v>
      </c>
      <c r="H19" s="116"/>
      <c r="I19" s="111">
        <f>SUM(J19:M19)</f>
        <v>1172.55384</v>
      </c>
      <c r="J19" s="115">
        <f>J20</f>
        <v>1160.411184</v>
      </c>
      <c r="K19" s="115">
        <f>K20</f>
        <v>12.142656000000002</v>
      </c>
      <c r="L19" s="115">
        <f>L20</f>
        <v>0</v>
      </c>
      <c r="M19" s="117">
        <f>M20</f>
        <v>0</v>
      </c>
      <c r="N19" s="109">
        <f>I19-C19</f>
        <v>-78.896160000000464</v>
      </c>
      <c r="O19" s="109">
        <f t="shared" si="0"/>
        <v>-74.342880000000378</v>
      </c>
      <c r="P19" s="109">
        <f t="shared" si="0"/>
        <v>-4.5532800000000009</v>
      </c>
      <c r="Q19" s="109">
        <f t="shared" si="0"/>
        <v>0</v>
      </c>
      <c r="R19" s="109">
        <f t="shared" si="0"/>
        <v>0</v>
      </c>
    </row>
    <row r="20" spans="2:18" ht="15.75" x14ac:dyDescent="0.25">
      <c r="B20" s="113" t="s">
        <v>96</v>
      </c>
      <c r="C20" s="111">
        <f>SUM(D20:G20)</f>
        <v>1251.4500000000005</v>
      </c>
      <c r="D20" s="115">
        <f>D17*5.4%*0.8</f>
        <v>1234.7540640000004</v>
      </c>
      <c r="E20" s="115">
        <f>E17*5.4%*0.8</f>
        <v>16.695936000000003</v>
      </c>
      <c r="F20" s="115"/>
      <c r="G20" s="115"/>
      <c r="H20" s="116"/>
      <c r="I20" s="111">
        <f>SUM(J20:M20)</f>
        <v>1172.55384</v>
      </c>
      <c r="J20" s="115">
        <f>J17*5.4%*0.8</f>
        <v>1160.411184</v>
      </c>
      <c r="K20" s="115">
        <f>K17*5.4%*0.8</f>
        <v>12.142656000000002</v>
      </c>
      <c r="L20" s="115"/>
      <c r="M20" s="117"/>
      <c r="N20" s="109">
        <f>I20-C20</f>
        <v>-78.896160000000464</v>
      </c>
      <c r="O20" s="109">
        <f t="shared" si="0"/>
        <v>-74.342880000000378</v>
      </c>
      <c r="P20" s="109">
        <f t="shared" si="0"/>
        <v>-4.5532800000000009</v>
      </c>
      <c r="Q20" s="109">
        <f t="shared" si="0"/>
        <v>0</v>
      </c>
      <c r="R20" s="109">
        <f t="shared" si="0"/>
        <v>0</v>
      </c>
    </row>
    <row r="21" spans="2:18" ht="15.75" x14ac:dyDescent="0.25">
      <c r="B21" s="113"/>
      <c r="C21" s="111"/>
      <c r="D21" s="115"/>
      <c r="E21" s="115"/>
      <c r="F21" s="115"/>
      <c r="G21" s="115"/>
      <c r="H21" s="116"/>
      <c r="I21" s="111"/>
      <c r="J21" s="115"/>
      <c r="K21" s="115"/>
      <c r="L21" s="115"/>
      <c r="M21" s="117"/>
      <c r="N21" s="118"/>
      <c r="O21" s="109">
        <f t="shared" si="0"/>
        <v>0</v>
      </c>
      <c r="P21" s="109">
        <f t="shared" si="0"/>
        <v>0</v>
      </c>
      <c r="Q21" s="109">
        <f t="shared" si="0"/>
        <v>0</v>
      </c>
      <c r="R21" s="109">
        <f t="shared" si="0"/>
        <v>0</v>
      </c>
    </row>
    <row r="22" spans="2:18" ht="15.75" x14ac:dyDescent="0.25">
      <c r="B22" s="110" t="s">
        <v>49</v>
      </c>
      <c r="C22" s="111">
        <f>SUM(D22:G22)</f>
        <v>30240.700000000004</v>
      </c>
      <c r="D22" s="115">
        <f>SUM(D7,D9,D11,D13,D15,D19)</f>
        <v>29817.024064000005</v>
      </c>
      <c r="E22" s="115">
        <f>SUM(E7,E9,E11,E13,E15,E19)</f>
        <v>403.17593600000004</v>
      </c>
      <c r="F22" s="115">
        <f>SUM(F7,F9,F11,F13,F15,F19)</f>
        <v>20.5</v>
      </c>
      <c r="G22" s="115">
        <f>SUM(G7,G9,G11,G13,G15,G19)</f>
        <v>0</v>
      </c>
      <c r="H22" s="116"/>
      <c r="I22" s="111">
        <f>SUM(J22:M22)</f>
        <v>28364.233839999997</v>
      </c>
      <c r="J22" s="115">
        <f>SUM(J7,J9,J11,J13,J15,J19)</f>
        <v>28021.781183999996</v>
      </c>
      <c r="K22" s="115">
        <f>SUM(K7,K9,K11,K13,K15,K19)</f>
        <v>293.22265599999997</v>
      </c>
      <c r="L22" s="115">
        <f>SUM(L7,L9,L11,L13,L15,L19)</f>
        <v>49.230000000000004</v>
      </c>
      <c r="M22" s="117">
        <f>SUM(M7,M9,M11,M13,M15,M19)</f>
        <v>0</v>
      </c>
      <c r="N22" s="109">
        <f>I22-C22</f>
        <v>-1876.4661600000072</v>
      </c>
      <c r="O22" s="109">
        <f t="shared" si="0"/>
        <v>-1795.2428800000089</v>
      </c>
      <c r="P22" s="109">
        <f t="shared" si="0"/>
        <v>-109.95328000000006</v>
      </c>
      <c r="Q22" s="109">
        <f t="shared" si="0"/>
        <v>28.730000000000004</v>
      </c>
      <c r="R22" s="109">
        <f t="shared" si="0"/>
        <v>0</v>
      </c>
    </row>
    <row r="23" spans="2:18" ht="15.75" x14ac:dyDescent="0.25">
      <c r="B23" s="113"/>
      <c r="C23" s="111"/>
      <c r="D23" s="115"/>
      <c r="E23" s="115"/>
      <c r="F23" s="115"/>
      <c r="G23" s="115"/>
      <c r="H23" s="116"/>
      <c r="I23" s="111"/>
      <c r="J23" s="115"/>
      <c r="K23" s="115"/>
      <c r="L23" s="115"/>
      <c r="M23" s="117"/>
      <c r="N23" s="118"/>
      <c r="O23" s="109">
        <f t="shared" ref="O23:R30" si="1">J23-D23</f>
        <v>0</v>
      </c>
      <c r="P23" s="109">
        <f t="shared" si="1"/>
        <v>0</v>
      </c>
      <c r="Q23" s="109">
        <f t="shared" si="1"/>
        <v>0</v>
      </c>
      <c r="R23" s="109">
        <f t="shared" si="1"/>
        <v>0</v>
      </c>
    </row>
    <row r="24" spans="2:18" ht="15.75" x14ac:dyDescent="0.25">
      <c r="B24" s="110" t="s">
        <v>50</v>
      </c>
      <c r="C24" s="111">
        <f t="shared" ref="C24:C30" si="2">SUM(D24:G24)</f>
        <v>2047.4185500000003</v>
      </c>
      <c r="D24" s="115">
        <f>SUM(D25:D26)</f>
        <v>2020.1033803360003</v>
      </c>
      <c r="E24" s="115">
        <f>SUM(E25:E26)</f>
        <v>27.315169664000003</v>
      </c>
      <c r="F24" s="115">
        <f>SUM(F25:F26)</f>
        <v>0</v>
      </c>
      <c r="G24" s="115">
        <f>SUM(G25:G26)</f>
        <v>0</v>
      </c>
      <c r="H24" s="116"/>
      <c r="I24" s="111">
        <f t="shared" ref="I24:I26" si="3">SUM(J24:M24)</f>
        <v>1918.3415101599996</v>
      </c>
      <c r="J24" s="115">
        <f>SUM(J25:J26)</f>
        <v>1898.4756752159997</v>
      </c>
      <c r="K24" s="115">
        <f>SUM(K25:K26)</f>
        <v>19.865834943999999</v>
      </c>
      <c r="L24" s="115">
        <f>SUM(L25:L26)</f>
        <v>0</v>
      </c>
      <c r="M24" s="117">
        <f>SUM(M25:M26)</f>
        <v>0</v>
      </c>
      <c r="N24" s="109">
        <f>I24-C24</f>
        <v>-129.07703984000068</v>
      </c>
      <c r="O24" s="109">
        <f t="shared" si="1"/>
        <v>-121.62770512000066</v>
      </c>
      <c r="P24" s="109">
        <f t="shared" si="1"/>
        <v>-7.4493347200000031</v>
      </c>
      <c r="Q24" s="109">
        <f t="shared" si="1"/>
        <v>0</v>
      </c>
      <c r="R24" s="109">
        <f t="shared" si="1"/>
        <v>0</v>
      </c>
    </row>
    <row r="25" spans="2:18" ht="75" x14ac:dyDescent="0.25">
      <c r="B25" s="113" t="s">
        <v>100</v>
      </c>
      <c r="C25" s="111">
        <f t="shared" si="2"/>
        <v>1745.2165500000003</v>
      </c>
      <c r="D25" s="115">
        <f>D22*5.5%*1.05</f>
        <v>1721.9331396960004</v>
      </c>
      <c r="E25" s="115">
        <f>E22*5.5%*1.05</f>
        <v>23.283410304000004</v>
      </c>
      <c r="F25" s="115"/>
      <c r="G25" s="115"/>
      <c r="H25" s="116"/>
      <c r="I25" s="111">
        <f t="shared" si="3"/>
        <v>1635.1914717599998</v>
      </c>
      <c r="J25" s="115">
        <f>J22*5.5%*1.05</f>
        <v>1618.2578633759997</v>
      </c>
      <c r="K25" s="115">
        <f>K22*5.5%*1.05</f>
        <v>16.933608383999999</v>
      </c>
      <c r="L25" s="115"/>
      <c r="M25" s="117"/>
      <c r="N25" s="109">
        <f>I25-C25</f>
        <v>-110.02507824000054</v>
      </c>
      <c r="O25" s="109">
        <f t="shared" si="1"/>
        <v>-103.67527632000065</v>
      </c>
      <c r="P25" s="109">
        <f t="shared" si="1"/>
        <v>-6.3498019200000044</v>
      </c>
      <c r="Q25" s="109">
        <f t="shared" si="1"/>
        <v>0</v>
      </c>
      <c r="R25" s="109">
        <f t="shared" si="1"/>
        <v>0</v>
      </c>
    </row>
    <row r="26" spans="2:18" ht="45" x14ac:dyDescent="0.25">
      <c r="B26" s="113" t="s">
        <v>51</v>
      </c>
      <c r="C26" s="111">
        <f t="shared" si="2"/>
        <v>302.20200000000006</v>
      </c>
      <c r="D26" s="115">
        <f>D22*1%</f>
        <v>298.17024064000003</v>
      </c>
      <c r="E26" s="115">
        <f>E22*1%</f>
        <v>4.0317593600000006</v>
      </c>
      <c r="F26" s="115"/>
      <c r="G26" s="115"/>
      <c r="H26" s="116"/>
      <c r="I26" s="111">
        <f t="shared" si="3"/>
        <v>283.15003839999997</v>
      </c>
      <c r="J26" s="115">
        <f>J22*1%</f>
        <v>280.21781183999997</v>
      </c>
      <c r="K26" s="115">
        <f>K22*1%</f>
        <v>2.9322265599999997</v>
      </c>
      <c r="L26" s="115"/>
      <c r="M26" s="117"/>
      <c r="N26" s="109">
        <f>I26-C26</f>
        <v>-19.051961600000084</v>
      </c>
      <c r="O26" s="109">
        <f t="shared" si="1"/>
        <v>-17.952428800000064</v>
      </c>
      <c r="P26" s="109">
        <f t="shared" si="1"/>
        <v>-1.0995328000000009</v>
      </c>
      <c r="Q26" s="109">
        <f t="shared" si="1"/>
        <v>0</v>
      </c>
      <c r="R26" s="109">
        <f t="shared" si="1"/>
        <v>0</v>
      </c>
    </row>
    <row r="27" spans="2:18" ht="15.75" x14ac:dyDescent="0.25">
      <c r="B27" s="113"/>
      <c r="C27" s="111"/>
      <c r="D27" s="115"/>
      <c r="E27" s="115"/>
      <c r="F27" s="115"/>
      <c r="G27" s="115"/>
      <c r="H27" s="116"/>
      <c r="I27" s="111"/>
      <c r="J27" s="115"/>
      <c r="K27" s="115"/>
      <c r="L27" s="115"/>
      <c r="M27" s="117"/>
      <c r="N27" s="118"/>
      <c r="O27" s="109">
        <f t="shared" si="1"/>
        <v>0</v>
      </c>
      <c r="P27" s="109">
        <f t="shared" si="1"/>
        <v>0</v>
      </c>
      <c r="Q27" s="109">
        <f t="shared" si="1"/>
        <v>0</v>
      </c>
      <c r="R27" s="109">
        <f t="shared" si="1"/>
        <v>0</v>
      </c>
    </row>
    <row r="28" spans="2:18" ht="15.75" x14ac:dyDescent="0.25">
      <c r="B28" s="110" t="s">
        <v>52</v>
      </c>
      <c r="C28" s="111">
        <f t="shared" si="2"/>
        <v>32288.118550000007</v>
      </c>
      <c r="D28" s="112">
        <f>SUM(D7,D9,D11,D13,D15,D19,D24)</f>
        <v>31837.127444336005</v>
      </c>
      <c r="E28" s="112">
        <f>SUM(E7,E9,E11,E13,E15,E19,E24)</f>
        <v>430.49110566400003</v>
      </c>
      <c r="F28" s="112">
        <f>SUM(F7,F9,F11,F13,F15,F19,F24)</f>
        <v>20.5</v>
      </c>
      <c r="G28" s="112">
        <f>SUM(G7,G9,G11,G13,G15,G19,G24)</f>
        <v>0</v>
      </c>
      <c r="H28" s="119"/>
      <c r="I28" s="111">
        <f t="shared" ref="I28:I30" si="4">SUM(J28:M28)</f>
        <v>30282.575350159994</v>
      </c>
      <c r="J28" s="112">
        <f>SUM(J7,J9,J11,J13,J15,J19,J24)</f>
        <v>29920.256859215995</v>
      </c>
      <c r="K28" s="112">
        <f>SUM(K7,K9,K11,K13,K15,K19,K24)</f>
        <v>313.088490944</v>
      </c>
      <c r="L28" s="112">
        <f>SUM(L7,L9,L11,L13,L15,L19,L24)</f>
        <v>49.230000000000004</v>
      </c>
      <c r="M28" s="114">
        <f>SUM(M7,M9,M11,M13,M15,M19,M24)</f>
        <v>0</v>
      </c>
      <c r="N28" s="109">
        <f>I28-C28</f>
        <v>-2005.5431998400127</v>
      </c>
      <c r="O28" s="109">
        <f t="shared" si="1"/>
        <v>-1916.8705851200102</v>
      </c>
      <c r="P28" s="109">
        <f t="shared" si="1"/>
        <v>-117.40261472000003</v>
      </c>
      <c r="Q28" s="109">
        <f t="shared" si="1"/>
        <v>28.730000000000004</v>
      </c>
      <c r="R28" s="109">
        <f t="shared" si="1"/>
        <v>0</v>
      </c>
    </row>
    <row r="29" spans="2:18" ht="60" x14ac:dyDescent="0.25">
      <c r="B29" s="113" t="s">
        <v>129</v>
      </c>
      <c r="C29" s="111">
        <f t="shared" si="2"/>
        <v>968.64355650000016</v>
      </c>
      <c r="D29" s="115">
        <f>D28*3%</f>
        <v>955.11382333008009</v>
      </c>
      <c r="E29" s="115">
        <f>E28*3%</f>
        <v>12.91473316992</v>
      </c>
      <c r="F29" s="115">
        <f>F28*3%</f>
        <v>0.61499999999999999</v>
      </c>
      <c r="G29" s="115">
        <f>G28*3%</f>
        <v>0</v>
      </c>
      <c r="H29" s="116"/>
      <c r="I29" s="111">
        <f t="shared" si="4"/>
        <v>908.47726050479991</v>
      </c>
      <c r="J29" s="115">
        <f>J28*3%</f>
        <v>897.60770577647986</v>
      </c>
      <c r="K29" s="115">
        <f>K28*3%</f>
        <v>9.3926547283200001</v>
      </c>
      <c r="L29" s="115">
        <f>L28*3%</f>
        <v>1.4769000000000001</v>
      </c>
      <c r="M29" s="117">
        <f>M28*3%</f>
        <v>0</v>
      </c>
      <c r="N29" s="109">
        <f>I29-C29</f>
        <v>-60.166295995200244</v>
      </c>
      <c r="O29" s="109">
        <f t="shared" si="1"/>
        <v>-57.506117553600234</v>
      </c>
      <c r="P29" s="109">
        <f t="shared" si="1"/>
        <v>-3.5220784415999997</v>
      </c>
      <c r="Q29" s="109">
        <f t="shared" si="1"/>
        <v>0.86190000000000011</v>
      </c>
      <c r="R29" s="109">
        <f t="shared" si="1"/>
        <v>0</v>
      </c>
    </row>
    <row r="30" spans="2:18" ht="15.75" x14ac:dyDescent="0.25">
      <c r="B30" s="110" t="s">
        <v>130</v>
      </c>
      <c r="C30" s="111">
        <f t="shared" si="2"/>
        <v>33256.762106499998</v>
      </c>
      <c r="D30" s="115">
        <f>SUM(D28:D29)</f>
        <v>32792.241267666082</v>
      </c>
      <c r="E30" s="115">
        <f t="shared" ref="E30:G30" si="5">SUM(E28:E29)</f>
        <v>443.40583883392003</v>
      </c>
      <c r="F30" s="115">
        <f t="shared" si="5"/>
        <v>21.114999999999998</v>
      </c>
      <c r="G30" s="115">
        <f t="shared" si="5"/>
        <v>0</v>
      </c>
      <c r="H30" s="116"/>
      <c r="I30" s="111">
        <f t="shared" si="4"/>
        <v>31191.052610664796</v>
      </c>
      <c r="J30" s="115">
        <f>SUM(J28:J29)</f>
        <v>30817.864564992477</v>
      </c>
      <c r="K30" s="115">
        <f t="shared" ref="K30:M30" si="6">SUM(K28:K29)</f>
        <v>322.48114567232</v>
      </c>
      <c r="L30" s="115">
        <f t="shared" si="6"/>
        <v>50.706900000000005</v>
      </c>
      <c r="M30" s="117">
        <f t="shared" si="6"/>
        <v>0</v>
      </c>
      <c r="N30" s="109">
        <f>I30-C30</f>
        <v>-2065.7094958352027</v>
      </c>
      <c r="O30" s="109">
        <f t="shared" si="1"/>
        <v>-1974.3767026736059</v>
      </c>
      <c r="P30" s="109">
        <f t="shared" si="1"/>
        <v>-120.92469316160003</v>
      </c>
      <c r="Q30" s="109">
        <f t="shared" si="1"/>
        <v>29.591900000000006</v>
      </c>
      <c r="R30" s="109">
        <f t="shared" si="1"/>
        <v>0</v>
      </c>
    </row>
  </sheetData>
  <mergeCells count="3">
    <mergeCell ref="B4:G4"/>
    <mergeCell ref="H4:M4"/>
    <mergeCell ref="N4:N5"/>
  </mergeCells>
  <conditionalFormatting sqref="N7 N9 N11 N13 N15 N17 N19:N20 N22 N24:N26 N28:N30">
    <cfRule type="cellIs" dxfId="3" priority="4" operator="lessThan">
      <formula>0</formula>
    </cfRule>
  </conditionalFormatting>
  <conditionalFormatting sqref="O5:Q30">
    <cfRule type="cellIs" dxfId="2" priority="3" operator="lessThan">
      <formula>0</formula>
    </cfRule>
  </conditionalFormatting>
  <conditionalFormatting sqref="R5">
    <cfRule type="cellIs" dxfId="1" priority="2" operator="lessThan">
      <formula>0</formula>
    </cfRule>
  </conditionalFormatting>
  <conditionalFormatting sqref="R6:R30">
    <cfRule type="cellIs" dxfId="0" priority="1" operator="lessThan">
      <formula>0</formula>
    </cfRule>
  </conditionalFormatting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НМЦ РД этап 1 конкурс</vt:lpstr>
      <vt:lpstr>2015</vt:lpstr>
      <vt:lpstr>2016</vt:lpstr>
      <vt:lpstr>Приложение 1 к заявке</vt:lpstr>
      <vt:lpstr>Сравнение П и РД</vt:lpstr>
      <vt:lpstr>'2015'!Заголовки_для_печати</vt:lpstr>
      <vt:lpstr>'2016'!Заголовки_для_печати</vt:lpstr>
      <vt:lpstr>'НМЦ РД этап 1 конкурс'!Заголовки_для_печати</vt:lpstr>
      <vt:lpstr>'2015'!Область_печати</vt:lpstr>
      <vt:lpstr>'2016'!Область_печати</vt:lpstr>
      <vt:lpstr>'НМЦ РД этап 1 конкурс'!Область_печати</vt:lpstr>
      <vt:lpstr>'Приложение 1 к заявке'!Область_печати</vt:lpstr>
      <vt:lpstr>'Сравнение П и РД'!Область_печати</vt:lpstr>
    </vt:vector>
  </TitlesOfParts>
  <Company>PPGHO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MatveevDA</dc:creator>
  <cp:lastModifiedBy>Грачева Светлана Владимировна</cp:lastModifiedBy>
  <cp:lastPrinted>2014-10-08T01:47:29Z</cp:lastPrinted>
  <dcterms:created xsi:type="dcterms:W3CDTF">2013-11-12T00:43:17Z</dcterms:created>
  <dcterms:modified xsi:type="dcterms:W3CDTF">2014-12-29T07:32:20Z</dcterms:modified>
</cp:coreProperties>
</file>